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6" i="1"/>
  <c r="AD74" i="1" l="1"/>
  <c r="AD75" i="1"/>
  <c r="AD76" i="1"/>
  <c r="E67" i="1" l="1"/>
  <c r="G67" i="1"/>
  <c r="J67" i="1"/>
  <c r="K67" i="1" s="1"/>
  <c r="H67" i="1" s="1"/>
  <c r="L67" i="1"/>
  <c r="O67" i="1"/>
  <c r="P67" i="1" s="1"/>
  <c r="M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AP67" i="1"/>
  <c r="AS67" i="1"/>
  <c r="AT67" i="1" s="1"/>
  <c r="AQ67" i="1" s="1"/>
  <c r="AU67" i="1"/>
  <c r="AX67" i="1"/>
  <c r="AY67" i="1" s="1"/>
  <c r="AV67" i="1" s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" i="1"/>
  <c r="AA6" i="1" l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AP6" i="1"/>
  <c r="AS6" i="1"/>
  <c r="AT6" i="1" s="1"/>
  <c r="AQ6" i="1" s="1"/>
  <c r="AU6" i="1"/>
  <c r="AX6" i="1"/>
  <c r="AY6" i="1" s="1"/>
  <c r="AV6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AP7" i="1"/>
  <c r="AS7" i="1"/>
  <c r="AT7" i="1" s="1"/>
  <c r="AQ7" i="1" s="1"/>
  <c r="AU7" i="1"/>
  <c r="AX7" i="1"/>
  <c r="AY7" i="1" s="1"/>
  <c r="AV7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AP8" i="1"/>
  <c r="AS8" i="1"/>
  <c r="AT8" i="1" s="1"/>
  <c r="AQ8" i="1" s="1"/>
  <c r="AU8" i="1"/>
  <c r="AX8" i="1"/>
  <c r="AY8" i="1" s="1"/>
  <c r="AV8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AP9" i="1"/>
  <c r="AS9" i="1"/>
  <c r="AT9" i="1" s="1"/>
  <c r="AQ9" i="1" s="1"/>
  <c r="AU9" i="1"/>
  <c r="AX9" i="1"/>
  <c r="AY9" i="1" s="1"/>
  <c r="AV9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AP10" i="1"/>
  <c r="AS10" i="1"/>
  <c r="AT10" i="1" s="1"/>
  <c r="AQ10" i="1" s="1"/>
  <c r="AU10" i="1"/>
  <c r="AX10" i="1"/>
  <c r="AY10" i="1" s="1"/>
  <c r="AV10" i="1" s="1"/>
  <c r="AA11" i="1"/>
  <c r="AD11" i="1"/>
  <c r="AE11" i="1" s="1"/>
  <c r="AB11" i="1" s="1"/>
  <c r="AF11" i="1"/>
  <c r="AI11" i="1"/>
  <c r="AJ11" i="1" s="1"/>
  <c r="AG11" i="1" s="1"/>
  <c r="AK11" i="1"/>
  <c r="AN11" i="1"/>
  <c r="AO11" i="1" s="1"/>
  <c r="AL11" i="1" s="1"/>
  <c r="AP11" i="1"/>
  <c r="AS11" i="1"/>
  <c r="AT11" i="1" s="1"/>
  <c r="AQ11" i="1" s="1"/>
  <c r="AU11" i="1"/>
  <c r="AX11" i="1"/>
  <c r="AY11" i="1" s="1"/>
  <c r="AV11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AP12" i="1"/>
  <c r="AS12" i="1"/>
  <c r="AT12" i="1" s="1"/>
  <c r="AQ12" i="1" s="1"/>
  <c r="AU12" i="1"/>
  <c r="AX12" i="1"/>
  <c r="AY12" i="1" s="1"/>
  <c r="AV12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AP13" i="1"/>
  <c r="AS13" i="1"/>
  <c r="AT13" i="1" s="1"/>
  <c r="AQ13" i="1" s="1"/>
  <c r="AU13" i="1"/>
  <c r="AX13" i="1"/>
  <c r="AY13" i="1" s="1"/>
  <c r="AV13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AP14" i="1"/>
  <c r="AS14" i="1"/>
  <c r="AT14" i="1" s="1"/>
  <c r="AQ14" i="1" s="1"/>
  <c r="AU14" i="1"/>
  <c r="AX14" i="1"/>
  <c r="AY14" i="1" s="1"/>
  <c r="AV14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AP15" i="1"/>
  <c r="AS15" i="1"/>
  <c r="AT15" i="1" s="1"/>
  <c r="AQ15" i="1" s="1"/>
  <c r="AU15" i="1"/>
  <c r="AX15" i="1"/>
  <c r="AY15" i="1" s="1"/>
  <c r="AV15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AP16" i="1"/>
  <c r="AS16" i="1"/>
  <c r="AT16" i="1" s="1"/>
  <c r="AQ16" i="1" s="1"/>
  <c r="AU16" i="1"/>
  <c r="AX16" i="1"/>
  <c r="AY16" i="1" s="1"/>
  <c r="AV16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AP17" i="1"/>
  <c r="AS17" i="1"/>
  <c r="AT17" i="1" s="1"/>
  <c r="AQ17" i="1" s="1"/>
  <c r="AU17" i="1"/>
  <c r="AX17" i="1"/>
  <c r="AY17" i="1" s="1"/>
  <c r="AV17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AP18" i="1"/>
  <c r="AS18" i="1"/>
  <c r="AT18" i="1" s="1"/>
  <c r="AQ18" i="1" s="1"/>
  <c r="AU18" i="1"/>
  <c r="AX18" i="1"/>
  <c r="AY18" i="1" s="1"/>
  <c r="AV18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AP19" i="1"/>
  <c r="AS19" i="1"/>
  <c r="AT19" i="1" s="1"/>
  <c r="AQ19" i="1" s="1"/>
  <c r="AU19" i="1"/>
  <c r="AX19" i="1"/>
  <c r="AY19" i="1" s="1"/>
  <c r="AV19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AP20" i="1"/>
  <c r="AS20" i="1"/>
  <c r="AT20" i="1" s="1"/>
  <c r="AQ20" i="1" s="1"/>
  <c r="AU20" i="1"/>
  <c r="AX20" i="1"/>
  <c r="AY20" i="1" s="1"/>
  <c r="AV20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AP21" i="1"/>
  <c r="AS21" i="1"/>
  <c r="AT21" i="1" s="1"/>
  <c r="AQ21" i="1" s="1"/>
  <c r="AU21" i="1"/>
  <c r="AX21" i="1"/>
  <c r="AY21" i="1" s="1"/>
  <c r="AV21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AP22" i="1"/>
  <c r="AS22" i="1"/>
  <c r="AT22" i="1" s="1"/>
  <c r="AQ22" i="1" s="1"/>
  <c r="AU22" i="1"/>
  <c r="AX22" i="1"/>
  <c r="AY22" i="1" s="1"/>
  <c r="AV22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AP23" i="1"/>
  <c r="AS23" i="1"/>
  <c r="AT23" i="1" s="1"/>
  <c r="AQ23" i="1" s="1"/>
  <c r="AU23" i="1"/>
  <c r="AX23" i="1"/>
  <c r="AY23" i="1" s="1"/>
  <c r="AV23" i="1" s="1"/>
  <c r="AA24" i="1"/>
  <c r="AD24" i="1"/>
  <c r="AE24" i="1" s="1"/>
  <c r="AB24" i="1" s="1"/>
  <c r="AF24" i="1"/>
  <c r="AI24" i="1"/>
  <c r="AJ24" i="1" s="1"/>
  <c r="AG24" i="1" s="1"/>
  <c r="AK24" i="1"/>
  <c r="AN24" i="1"/>
  <c r="AO24" i="1" s="1"/>
  <c r="AL24" i="1" s="1"/>
  <c r="AP24" i="1"/>
  <c r="AS24" i="1"/>
  <c r="AT24" i="1" s="1"/>
  <c r="AQ24" i="1" s="1"/>
  <c r="AU24" i="1"/>
  <c r="AX24" i="1"/>
  <c r="AY24" i="1" s="1"/>
  <c r="AV24" i="1" s="1"/>
  <c r="AA25" i="1"/>
  <c r="AD25" i="1"/>
  <c r="AE25" i="1" s="1"/>
  <c r="AB25" i="1" s="1"/>
  <c r="AF25" i="1"/>
  <c r="AI25" i="1"/>
  <c r="AJ25" i="1" s="1"/>
  <c r="AG25" i="1" s="1"/>
  <c r="AK25" i="1"/>
  <c r="AN25" i="1"/>
  <c r="AO25" i="1" s="1"/>
  <c r="AL25" i="1" s="1"/>
  <c r="AP25" i="1"/>
  <c r="AS25" i="1"/>
  <c r="AT25" i="1" s="1"/>
  <c r="AQ25" i="1" s="1"/>
  <c r="AU25" i="1"/>
  <c r="AX25" i="1"/>
  <c r="AY25" i="1" s="1"/>
  <c r="AV25" i="1" s="1"/>
  <c r="AA26" i="1"/>
  <c r="AD26" i="1"/>
  <c r="AE26" i="1" s="1"/>
  <c r="AB26" i="1" s="1"/>
  <c r="AF26" i="1"/>
  <c r="AI26" i="1"/>
  <c r="AJ26" i="1" s="1"/>
  <c r="AG26" i="1" s="1"/>
  <c r="AK26" i="1"/>
  <c r="AN26" i="1"/>
  <c r="AO26" i="1" s="1"/>
  <c r="AL26" i="1" s="1"/>
  <c r="AP26" i="1"/>
  <c r="AS26" i="1"/>
  <c r="AT26" i="1" s="1"/>
  <c r="AQ26" i="1" s="1"/>
  <c r="AU26" i="1"/>
  <c r="AX26" i="1"/>
  <c r="AY26" i="1" s="1"/>
  <c r="AV26" i="1" s="1"/>
  <c r="AA27" i="1"/>
  <c r="AD27" i="1"/>
  <c r="AE27" i="1" s="1"/>
  <c r="AB27" i="1" s="1"/>
  <c r="AF27" i="1"/>
  <c r="AI27" i="1"/>
  <c r="AJ27" i="1" s="1"/>
  <c r="AG27" i="1" s="1"/>
  <c r="AK27" i="1"/>
  <c r="AN27" i="1"/>
  <c r="AO27" i="1" s="1"/>
  <c r="AL27" i="1" s="1"/>
  <c r="AP27" i="1"/>
  <c r="AS27" i="1"/>
  <c r="AT27" i="1" s="1"/>
  <c r="AQ27" i="1" s="1"/>
  <c r="AU27" i="1"/>
  <c r="AX27" i="1"/>
  <c r="AY27" i="1" s="1"/>
  <c r="AV27" i="1" s="1"/>
  <c r="AA28" i="1"/>
  <c r="AD28" i="1"/>
  <c r="AE28" i="1" s="1"/>
  <c r="AB28" i="1" s="1"/>
  <c r="AF28" i="1"/>
  <c r="AI28" i="1"/>
  <c r="AJ28" i="1" s="1"/>
  <c r="AG28" i="1" s="1"/>
  <c r="AK28" i="1"/>
  <c r="AN28" i="1"/>
  <c r="AO28" i="1" s="1"/>
  <c r="AL28" i="1" s="1"/>
  <c r="AP28" i="1"/>
  <c r="AS28" i="1"/>
  <c r="AT28" i="1" s="1"/>
  <c r="AQ28" i="1" s="1"/>
  <c r="AU28" i="1"/>
  <c r="AX28" i="1"/>
  <c r="AY28" i="1" s="1"/>
  <c r="AV28" i="1" s="1"/>
  <c r="AA29" i="1"/>
  <c r="AD29" i="1"/>
  <c r="AE29" i="1" s="1"/>
  <c r="AB29" i="1" s="1"/>
  <c r="AF29" i="1"/>
  <c r="AI29" i="1"/>
  <c r="AJ29" i="1" s="1"/>
  <c r="AG29" i="1" s="1"/>
  <c r="AK29" i="1"/>
  <c r="AN29" i="1"/>
  <c r="AO29" i="1" s="1"/>
  <c r="AL29" i="1" s="1"/>
  <c r="AP29" i="1"/>
  <c r="AS29" i="1"/>
  <c r="AT29" i="1" s="1"/>
  <c r="AQ29" i="1" s="1"/>
  <c r="AU29" i="1"/>
  <c r="AX29" i="1"/>
  <c r="AY29" i="1" s="1"/>
  <c r="AV29" i="1" s="1"/>
  <c r="AA30" i="1"/>
  <c r="AD30" i="1"/>
  <c r="AE30" i="1" s="1"/>
  <c r="AB30" i="1" s="1"/>
  <c r="AF30" i="1"/>
  <c r="AI30" i="1"/>
  <c r="AJ30" i="1" s="1"/>
  <c r="AG30" i="1" s="1"/>
  <c r="AK30" i="1"/>
  <c r="AN30" i="1"/>
  <c r="AO30" i="1" s="1"/>
  <c r="AL30" i="1" s="1"/>
  <c r="AP30" i="1"/>
  <c r="AS30" i="1"/>
  <c r="AT30" i="1" s="1"/>
  <c r="AQ30" i="1" s="1"/>
  <c r="AU30" i="1"/>
  <c r="AX30" i="1"/>
  <c r="AY30" i="1" s="1"/>
  <c r="AV30" i="1" s="1"/>
  <c r="AA31" i="1"/>
  <c r="AD31" i="1"/>
  <c r="AE31" i="1" s="1"/>
  <c r="AB31" i="1" s="1"/>
  <c r="AF31" i="1"/>
  <c r="AI31" i="1"/>
  <c r="AJ31" i="1" s="1"/>
  <c r="AG31" i="1" s="1"/>
  <c r="AK31" i="1"/>
  <c r="AN31" i="1"/>
  <c r="AO31" i="1" s="1"/>
  <c r="AL31" i="1" s="1"/>
  <c r="AP31" i="1"/>
  <c r="AS31" i="1"/>
  <c r="AT31" i="1" s="1"/>
  <c r="AQ31" i="1" s="1"/>
  <c r="AU31" i="1"/>
  <c r="AX31" i="1"/>
  <c r="AY31" i="1" s="1"/>
  <c r="AV31" i="1" s="1"/>
  <c r="AA32" i="1"/>
  <c r="AD32" i="1"/>
  <c r="AE32" i="1" s="1"/>
  <c r="AB32" i="1" s="1"/>
  <c r="AF32" i="1"/>
  <c r="AI32" i="1"/>
  <c r="AJ32" i="1" s="1"/>
  <c r="AG32" i="1" s="1"/>
  <c r="AK32" i="1"/>
  <c r="AN32" i="1"/>
  <c r="AO32" i="1" s="1"/>
  <c r="AL32" i="1" s="1"/>
  <c r="AP32" i="1"/>
  <c r="AS32" i="1"/>
  <c r="AT32" i="1" s="1"/>
  <c r="AQ32" i="1" s="1"/>
  <c r="AU32" i="1"/>
  <c r="AX32" i="1"/>
  <c r="AY32" i="1" s="1"/>
  <c r="AV32" i="1" s="1"/>
  <c r="AA33" i="1"/>
  <c r="AD33" i="1"/>
  <c r="AE33" i="1" s="1"/>
  <c r="AB33" i="1" s="1"/>
  <c r="AF33" i="1"/>
  <c r="AI33" i="1"/>
  <c r="AJ33" i="1" s="1"/>
  <c r="AG33" i="1" s="1"/>
  <c r="AK33" i="1"/>
  <c r="AN33" i="1"/>
  <c r="AO33" i="1" s="1"/>
  <c r="AL33" i="1" s="1"/>
  <c r="AP33" i="1"/>
  <c r="AS33" i="1"/>
  <c r="AT33" i="1" s="1"/>
  <c r="AQ33" i="1" s="1"/>
  <c r="AU33" i="1"/>
  <c r="AX33" i="1"/>
  <c r="AY33" i="1" s="1"/>
  <c r="AV33" i="1" s="1"/>
  <c r="AA34" i="1"/>
  <c r="AD34" i="1"/>
  <c r="AE34" i="1" s="1"/>
  <c r="AB34" i="1" s="1"/>
  <c r="AF34" i="1"/>
  <c r="AI34" i="1"/>
  <c r="AJ34" i="1" s="1"/>
  <c r="AG34" i="1" s="1"/>
  <c r="AK34" i="1"/>
  <c r="AN34" i="1"/>
  <c r="AO34" i="1" s="1"/>
  <c r="AL34" i="1" s="1"/>
  <c r="AP34" i="1"/>
  <c r="AS34" i="1"/>
  <c r="AT34" i="1" s="1"/>
  <c r="AQ34" i="1" s="1"/>
  <c r="AU34" i="1"/>
  <c r="AX34" i="1"/>
  <c r="AY34" i="1" s="1"/>
  <c r="AV34" i="1" s="1"/>
  <c r="AA35" i="1"/>
  <c r="AD35" i="1"/>
  <c r="AE35" i="1" s="1"/>
  <c r="AB35" i="1" s="1"/>
  <c r="AF35" i="1"/>
  <c r="AI35" i="1"/>
  <c r="AJ35" i="1" s="1"/>
  <c r="AG35" i="1" s="1"/>
  <c r="AK35" i="1"/>
  <c r="AN35" i="1"/>
  <c r="AO35" i="1" s="1"/>
  <c r="AL35" i="1" s="1"/>
  <c r="AP35" i="1"/>
  <c r="AS35" i="1"/>
  <c r="AT35" i="1" s="1"/>
  <c r="AQ35" i="1" s="1"/>
  <c r="AU35" i="1"/>
  <c r="AX35" i="1"/>
  <c r="AY35" i="1" s="1"/>
  <c r="AV35" i="1" s="1"/>
  <c r="AA36" i="1"/>
  <c r="AD36" i="1"/>
  <c r="AE36" i="1" s="1"/>
  <c r="AB36" i="1" s="1"/>
  <c r="AF36" i="1"/>
  <c r="AI36" i="1"/>
  <c r="AJ36" i="1" s="1"/>
  <c r="AG36" i="1" s="1"/>
  <c r="AK36" i="1"/>
  <c r="AN36" i="1"/>
  <c r="AO36" i="1" s="1"/>
  <c r="AL36" i="1" s="1"/>
  <c r="AP36" i="1"/>
  <c r="AS36" i="1"/>
  <c r="AT36" i="1" s="1"/>
  <c r="AQ36" i="1" s="1"/>
  <c r="AU36" i="1"/>
  <c r="AX36" i="1"/>
  <c r="AY36" i="1" s="1"/>
  <c r="AV36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AP37" i="1"/>
  <c r="AS37" i="1"/>
  <c r="AT37" i="1" s="1"/>
  <c r="AQ37" i="1" s="1"/>
  <c r="AU37" i="1"/>
  <c r="AX37" i="1"/>
  <c r="AY37" i="1" s="1"/>
  <c r="AV37" i="1" s="1"/>
  <c r="AA38" i="1"/>
  <c r="AD38" i="1"/>
  <c r="AE38" i="1" s="1"/>
  <c r="AB38" i="1" s="1"/>
  <c r="AF38" i="1"/>
  <c r="AI38" i="1"/>
  <c r="AJ38" i="1" s="1"/>
  <c r="AG38" i="1" s="1"/>
  <c r="AK38" i="1"/>
  <c r="AN38" i="1"/>
  <c r="AP38" i="1"/>
  <c r="AS38" i="1"/>
  <c r="AT38" i="1" s="1"/>
  <c r="AQ38" i="1" s="1"/>
  <c r="AU38" i="1"/>
  <c r="AX38" i="1"/>
  <c r="AY38" i="1" s="1"/>
  <c r="AV38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AP39" i="1"/>
  <c r="AS39" i="1"/>
  <c r="AT39" i="1" s="1"/>
  <c r="AQ39" i="1" s="1"/>
  <c r="AU39" i="1"/>
  <c r="AX39" i="1"/>
  <c r="AY39" i="1" s="1"/>
  <c r="AV39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AP40" i="1"/>
  <c r="AS40" i="1"/>
  <c r="AT40" i="1" s="1"/>
  <c r="AQ40" i="1" s="1"/>
  <c r="AU40" i="1"/>
  <c r="AX40" i="1"/>
  <c r="AY40" i="1" s="1"/>
  <c r="AV40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AP41" i="1"/>
  <c r="AS41" i="1"/>
  <c r="AT41" i="1" s="1"/>
  <c r="AQ41" i="1" s="1"/>
  <c r="AU41" i="1"/>
  <c r="AX41" i="1"/>
  <c r="AY41" i="1" s="1"/>
  <c r="AV41" i="1" s="1"/>
  <c r="AA42" i="1"/>
  <c r="AD42" i="1"/>
  <c r="AE42" i="1" s="1"/>
  <c r="AB42" i="1" s="1"/>
  <c r="AF42" i="1"/>
  <c r="AI42" i="1"/>
  <c r="AJ42" i="1" s="1"/>
  <c r="AG42" i="1" s="1"/>
  <c r="AK42" i="1"/>
  <c r="AN42" i="1"/>
  <c r="AO42" i="1" s="1"/>
  <c r="AL42" i="1" s="1"/>
  <c r="AP42" i="1"/>
  <c r="AS42" i="1"/>
  <c r="AT42" i="1" s="1"/>
  <c r="AQ42" i="1" s="1"/>
  <c r="AU42" i="1"/>
  <c r="AX42" i="1"/>
  <c r="AY42" i="1" s="1"/>
  <c r="AV42" i="1" s="1"/>
  <c r="AA43" i="1"/>
  <c r="AD43" i="1"/>
  <c r="AE43" i="1" s="1"/>
  <c r="AB43" i="1" s="1"/>
  <c r="AF43" i="1"/>
  <c r="AI43" i="1"/>
  <c r="AJ43" i="1" s="1"/>
  <c r="AG43" i="1" s="1"/>
  <c r="AK43" i="1"/>
  <c r="AN43" i="1"/>
  <c r="AO43" i="1" s="1"/>
  <c r="AL43" i="1" s="1"/>
  <c r="AP43" i="1"/>
  <c r="AS43" i="1"/>
  <c r="AT43" i="1" s="1"/>
  <c r="AQ43" i="1" s="1"/>
  <c r="AU43" i="1"/>
  <c r="AX43" i="1"/>
  <c r="AY43" i="1" s="1"/>
  <c r="AV43" i="1" s="1"/>
  <c r="AA44" i="1"/>
  <c r="AD44" i="1"/>
  <c r="AE44" i="1" s="1"/>
  <c r="AB44" i="1" s="1"/>
  <c r="AF44" i="1"/>
  <c r="AI44" i="1"/>
  <c r="AJ44" i="1" s="1"/>
  <c r="AG44" i="1" s="1"/>
  <c r="AK44" i="1"/>
  <c r="AN44" i="1"/>
  <c r="AO44" i="1" s="1"/>
  <c r="AL44" i="1" s="1"/>
  <c r="AP44" i="1"/>
  <c r="AS44" i="1"/>
  <c r="AT44" i="1" s="1"/>
  <c r="AQ44" i="1" s="1"/>
  <c r="AU44" i="1"/>
  <c r="AX44" i="1"/>
  <c r="AY44" i="1" s="1"/>
  <c r="AV44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AP45" i="1"/>
  <c r="AS45" i="1"/>
  <c r="AT45" i="1" s="1"/>
  <c r="AQ45" i="1" s="1"/>
  <c r="AU45" i="1"/>
  <c r="AX45" i="1"/>
  <c r="AY45" i="1" s="1"/>
  <c r="AV45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AP46" i="1"/>
  <c r="AS46" i="1"/>
  <c r="AT46" i="1" s="1"/>
  <c r="AQ46" i="1" s="1"/>
  <c r="AU46" i="1"/>
  <c r="AX46" i="1"/>
  <c r="AY46" i="1" s="1"/>
  <c r="AV46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AP47" i="1"/>
  <c r="AS47" i="1"/>
  <c r="AT47" i="1" s="1"/>
  <c r="AQ47" i="1" s="1"/>
  <c r="AU47" i="1"/>
  <c r="AX47" i="1"/>
  <c r="AY47" i="1" s="1"/>
  <c r="AV47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AP48" i="1"/>
  <c r="AS48" i="1"/>
  <c r="AT48" i="1" s="1"/>
  <c r="AQ48" i="1" s="1"/>
  <c r="AU48" i="1"/>
  <c r="AX48" i="1"/>
  <c r="AY48" i="1" s="1"/>
  <c r="AV48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AP49" i="1"/>
  <c r="AS49" i="1"/>
  <c r="AT49" i="1" s="1"/>
  <c r="AQ49" i="1" s="1"/>
  <c r="AU49" i="1"/>
  <c r="AX49" i="1"/>
  <c r="AY49" i="1" s="1"/>
  <c r="AV49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AP50" i="1"/>
  <c r="AS50" i="1"/>
  <c r="AT50" i="1" s="1"/>
  <c r="AQ50" i="1" s="1"/>
  <c r="AU50" i="1"/>
  <c r="AX50" i="1"/>
  <c r="AY50" i="1" s="1"/>
  <c r="AV50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AP51" i="1"/>
  <c r="AS51" i="1"/>
  <c r="AT51" i="1" s="1"/>
  <c r="AQ51" i="1" s="1"/>
  <c r="AU51" i="1"/>
  <c r="AX51" i="1"/>
  <c r="AY51" i="1" s="1"/>
  <c r="AV51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AP52" i="1"/>
  <c r="AS52" i="1"/>
  <c r="AT52" i="1" s="1"/>
  <c r="AQ52" i="1" s="1"/>
  <c r="AU52" i="1"/>
  <c r="AX52" i="1"/>
  <c r="AY52" i="1" s="1"/>
  <c r="AV52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AP53" i="1"/>
  <c r="AS53" i="1"/>
  <c r="AT53" i="1" s="1"/>
  <c r="AQ53" i="1" s="1"/>
  <c r="AU53" i="1"/>
  <c r="AX53" i="1"/>
  <c r="AY53" i="1" s="1"/>
  <c r="AV53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AP54" i="1"/>
  <c r="AS54" i="1"/>
  <c r="AT54" i="1" s="1"/>
  <c r="AQ54" i="1" s="1"/>
  <c r="AU54" i="1"/>
  <c r="AX54" i="1"/>
  <c r="AY54" i="1" s="1"/>
  <c r="AV54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AP55" i="1"/>
  <c r="AS55" i="1"/>
  <c r="AT55" i="1" s="1"/>
  <c r="AQ55" i="1" s="1"/>
  <c r="AU55" i="1"/>
  <c r="AX55" i="1"/>
  <c r="AY55" i="1" s="1"/>
  <c r="AV55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AP56" i="1"/>
  <c r="AS56" i="1"/>
  <c r="AT56" i="1" s="1"/>
  <c r="AQ56" i="1" s="1"/>
  <c r="AU56" i="1"/>
  <c r="AX56" i="1"/>
  <c r="AY56" i="1" s="1"/>
  <c r="AV56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AP57" i="1"/>
  <c r="AS57" i="1"/>
  <c r="AT57" i="1" s="1"/>
  <c r="AQ57" i="1" s="1"/>
  <c r="AU57" i="1"/>
  <c r="AX57" i="1"/>
  <c r="AY57" i="1" s="1"/>
  <c r="AV57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AP58" i="1"/>
  <c r="AS58" i="1"/>
  <c r="AT58" i="1" s="1"/>
  <c r="AQ58" i="1" s="1"/>
  <c r="AU58" i="1"/>
  <c r="AX58" i="1"/>
  <c r="AY58" i="1" s="1"/>
  <c r="AV58" i="1" s="1"/>
  <c r="AA59" i="1"/>
  <c r="AD59" i="1"/>
  <c r="AE59" i="1" s="1"/>
  <c r="AB59" i="1" s="1"/>
  <c r="AF59" i="1"/>
  <c r="AI59" i="1"/>
  <c r="AJ59" i="1" s="1"/>
  <c r="AG59" i="1" s="1"/>
  <c r="AK59" i="1"/>
  <c r="AN59" i="1"/>
  <c r="AO59" i="1" s="1"/>
  <c r="AL59" i="1" s="1"/>
  <c r="AP59" i="1"/>
  <c r="AS59" i="1"/>
  <c r="AT59" i="1" s="1"/>
  <c r="AQ59" i="1" s="1"/>
  <c r="AU59" i="1"/>
  <c r="AX59" i="1"/>
  <c r="AY59" i="1" s="1"/>
  <c r="AV59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AP60" i="1"/>
  <c r="AS60" i="1"/>
  <c r="AT60" i="1" s="1"/>
  <c r="AQ60" i="1" s="1"/>
  <c r="AU60" i="1"/>
  <c r="AX60" i="1"/>
  <c r="AY60" i="1" s="1"/>
  <c r="AV60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AP61" i="1"/>
  <c r="AS61" i="1"/>
  <c r="AT61" i="1" s="1"/>
  <c r="AQ61" i="1" s="1"/>
  <c r="AU61" i="1"/>
  <c r="AX61" i="1"/>
  <c r="AY61" i="1" s="1"/>
  <c r="AV61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AP62" i="1"/>
  <c r="AS62" i="1"/>
  <c r="AT62" i="1" s="1"/>
  <c r="AQ62" i="1" s="1"/>
  <c r="AU62" i="1"/>
  <c r="AX62" i="1"/>
  <c r="AY62" i="1" s="1"/>
  <c r="AV62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AP63" i="1"/>
  <c r="AS63" i="1"/>
  <c r="AT63" i="1" s="1"/>
  <c r="AQ63" i="1" s="1"/>
  <c r="AU63" i="1"/>
  <c r="AX63" i="1"/>
  <c r="AY63" i="1" s="1"/>
  <c r="AV63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AP64" i="1"/>
  <c r="AS64" i="1"/>
  <c r="AT64" i="1" s="1"/>
  <c r="AQ64" i="1" s="1"/>
  <c r="AU64" i="1"/>
  <c r="AX64" i="1"/>
  <c r="AY64" i="1" s="1"/>
  <c r="AV64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AP65" i="1"/>
  <c r="AS65" i="1"/>
  <c r="AT65" i="1" s="1"/>
  <c r="AQ65" i="1" s="1"/>
  <c r="AU65" i="1"/>
  <c r="AX65" i="1"/>
  <c r="AY65" i="1" s="1"/>
  <c r="AV65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AP66" i="1"/>
  <c r="AS66" i="1"/>
  <c r="AT66" i="1" s="1"/>
  <c r="AQ66" i="1" s="1"/>
  <c r="AU66" i="1"/>
  <c r="AX66" i="1"/>
  <c r="AY66" i="1" s="1"/>
  <c r="AV66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AP68" i="1"/>
  <c r="AS68" i="1"/>
  <c r="AT68" i="1" s="1"/>
  <c r="AQ68" i="1" s="1"/>
  <c r="AU68" i="1"/>
  <c r="AX68" i="1"/>
  <c r="AY68" i="1" s="1"/>
  <c r="AV68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AP69" i="1"/>
  <c r="AS69" i="1"/>
  <c r="AT69" i="1" s="1"/>
  <c r="AQ69" i="1" s="1"/>
  <c r="AU69" i="1"/>
  <c r="AX69" i="1"/>
  <c r="AY69" i="1" s="1"/>
  <c r="AV69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AP70" i="1"/>
  <c r="AS70" i="1"/>
  <c r="AT70" i="1" s="1"/>
  <c r="AQ70" i="1" s="1"/>
  <c r="AU70" i="1"/>
  <c r="AX70" i="1"/>
  <c r="AY70" i="1" s="1"/>
  <c r="AV70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AP71" i="1"/>
  <c r="AS71" i="1"/>
  <c r="AT71" i="1" s="1"/>
  <c r="AQ71" i="1" s="1"/>
  <c r="AU71" i="1"/>
  <c r="AX71" i="1"/>
  <c r="AY71" i="1" s="1"/>
  <c r="AV71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AP72" i="1"/>
  <c r="AS72" i="1"/>
  <c r="AT72" i="1" s="1"/>
  <c r="AQ72" i="1" s="1"/>
  <c r="AU72" i="1"/>
  <c r="AX72" i="1"/>
  <c r="AY72" i="1" s="1"/>
  <c r="AV72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AP73" i="1"/>
  <c r="AS73" i="1"/>
  <c r="AT73" i="1" s="1"/>
  <c r="AQ73" i="1" s="1"/>
  <c r="AU73" i="1"/>
  <c r="AX73" i="1"/>
  <c r="AY73" i="1" s="1"/>
  <c r="AV73" i="1" s="1"/>
  <c r="AA74" i="1"/>
  <c r="AE74" i="1"/>
  <c r="AB74" i="1" s="1"/>
  <c r="AF74" i="1"/>
  <c r="AI74" i="1"/>
  <c r="AJ74" i="1" s="1"/>
  <c r="AG74" i="1" s="1"/>
  <c r="AK74" i="1"/>
  <c r="AN74" i="1"/>
  <c r="AO74" i="1" s="1"/>
  <c r="AL74" i="1" s="1"/>
  <c r="AP74" i="1"/>
  <c r="AS74" i="1"/>
  <c r="AT74" i="1" s="1"/>
  <c r="AQ74" i="1" s="1"/>
  <c r="AU74" i="1"/>
  <c r="AX74" i="1"/>
  <c r="AY74" i="1" s="1"/>
  <c r="AV74" i="1" s="1"/>
  <c r="AA75" i="1"/>
  <c r="AE75" i="1"/>
  <c r="AB75" i="1" s="1"/>
  <c r="AF75" i="1"/>
  <c r="AI75" i="1"/>
  <c r="AJ75" i="1" s="1"/>
  <c r="AG75" i="1" s="1"/>
  <c r="AK75" i="1"/>
  <c r="AN75" i="1"/>
  <c r="AO75" i="1" s="1"/>
  <c r="AL75" i="1" s="1"/>
  <c r="AP75" i="1"/>
  <c r="AS75" i="1"/>
  <c r="AT75" i="1" s="1"/>
  <c r="AQ75" i="1" s="1"/>
  <c r="AU75" i="1"/>
  <c r="AX75" i="1"/>
  <c r="AY75" i="1" s="1"/>
  <c r="AV75" i="1" s="1"/>
  <c r="AA76" i="1"/>
  <c r="AE76" i="1"/>
  <c r="AB76" i="1" s="1"/>
  <c r="AF76" i="1"/>
  <c r="AI76" i="1"/>
  <c r="AJ76" i="1" s="1"/>
  <c r="AG76" i="1" s="1"/>
  <c r="AK76" i="1"/>
  <c r="AN76" i="1"/>
  <c r="AO76" i="1" s="1"/>
  <c r="AL76" i="1" s="1"/>
  <c r="AP76" i="1"/>
  <c r="AS76" i="1"/>
  <c r="AT76" i="1" s="1"/>
  <c r="AQ76" i="1" s="1"/>
  <c r="AU76" i="1"/>
  <c r="AX76" i="1"/>
  <c r="AY76" i="1" s="1"/>
  <c r="AV76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AP77" i="1"/>
  <c r="AS77" i="1"/>
  <c r="AT77" i="1" s="1"/>
  <c r="AQ77" i="1" s="1"/>
  <c r="AU77" i="1"/>
  <c r="AX77" i="1"/>
  <c r="AY77" i="1" s="1"/>
  <c r="AV77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AP78" i="1"/>
  <c r="AS78" i="1"/>
  <c r="AT78" i="1" s="1"/>
  <c r="AQ78" i="1" s="1"/>
  <c r="AU78" i="1"/>
  <c r="AX78" i="1"/>
  <c r="AY78" i="1" s="1"/>
  <c r="AV78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AP79" i="1"/>
  <c r="AS79" i="1"/>
  <c r="AT79" i="1" s="1"/>
  <c r="AQ79" i="1" s="1"/>
  <c r="AU79" i="1"/>
  <c r="AX79" i="1"/>
  <c r="AY79" i="1" s="1"/>
  <c r="AV79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AP80" i="1"/>
  <c r="AS80" i="1"/>
  <c r="AT80" i="1" s="1"/>
  <c r="AQ80" i="1" s="1"/>
  <c r="AU80" i="1"/>
  <c r="AX80" i="1"/>
  <c r="AY80" i="1" s="1"/>
  <c r="AV80" i="1" s="1"/>
  <c r="AA81" i="1"/>
  <c r="AE81" i="1"/>
  <c r="AB81" i="1" s="1"/>
  <c r="AF81" i="1"/>
  <c r="AI81" i="1"/>
  <c r="AJ81" i="1" s="1"/>
  <c r="AG81" i="1" s="1"/>
  <c r="AK81" i="1"/>
  <c r="AN81" i="1"/>
  <c r="AO81" i="1" s="1"/>
  <c r="AL81" i="1" s="1"/>
  <c r="AP81" i="1"/>
  <c r="AS81" i="1"/>
  <c r="AT81" i="1" s="1"/>
  <c r="AQ81" i="1" s="1"/>
  <c r="AU81" i="1"/>
  <c r="AX81" i="1"/>
  <c r="AY81" i="1" s="1"/>
  <c r="AV81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AP82" i="1"/>
  <c r="AS82" i="1"/>
  <c r="AT82" i="1" s="1"/>
  <c r="AQ82" i="1" s="1"/>
  <c r="AU82" i="1"/>
  <c r="AX82" i="1"/>
  <c r="AY82" i="1" s="1"/>
  <c r="AV82" i="1" s="1"/>
  <c r="AA83" i="1"/>
  <c r="AD83" i="1"/>
  <c r="AE83" i="1" s="1"/>
  <c r="AB83" i="1" s="1"/>
  <c r="AF83" i="1"/>
  <c r="AI83" i="1"/>
  <c r="AJ83" i="1" s="1"/>
  <c r="AG83" i="1" s="1"/>
  <c r="AK83" i="1"/>
  <c r="AN83" i="1"/>
  <c r="AO83" i="1" s="1"/>
  <c r="AL83" i="1" s="1"/>
  <c r="AP83" i="1"/>
  <c r="AS83" i="1"/>
  <c r="AT83" i="1" s="1"/>
  <c r="AQ83" i="1" s="1"/>
  <c r="AU83" i="1"/>
  <c r="AX83" i="1"/>
  <c r="AY83" i="1" s="1"/>
  <c r="AV83" i="1" s="1"/>
  <c r="AA84" i="1"/>
  <c r="AD84" i="1"/>
  <c r="AE84" i="1" s="1"/>
  <c r="AB84" i="1" s="1"/>
  <c r="AF84" i="1"/>
  <c r="AI84" i="1"/>
  <c r="AJ84" i="1" s="1"/>
  <c r="AG84" i="1" s="1"/>
  <c r="AK84" i="1"/>
  <c r="AN84" i="1"/>
  <c r="AO84" i="1" s="1"/>
  <c r="AL84" i="1" s="1"/>
  <c r="AP84" i="1"/>
  <c r="AS84" i="1"/>
  <c r="AT84" i="1" s="1"/>
  <c r="AQ84" i="1" s="1"/>
  <c r="AU84" i="1"/>
  <c r="AX84" i="1"/>
  <c r="AY84" i="1" s="1"/>
  <c r="AV84" i="1" s="1"/>
  <c r="AA85" i="1"/>
  <c r="AD85" i="1"/>
  <c r="AE85" i="1" s="1"/>
  <c r="AB85" i="1" s="1"/>
  <c r="AF85" i="1"/>
  <c r="AI85" i="1"/>
  <c r="AJ85" i="1" s="1"/>
  <c r="AG85" i="1" s="1"/>
  <c r="AK85" i="1"/>
  <c r="AN85" i="1"/>
  <c r="AO85" i="1" s="1"/>
  <c r="AL85" i="1" s="1"/>
  <c r="AP85" i="1"/>
  <c r="AS85" i="1"/>
  <c r="AT85" i="1" s="1"/>
  <c r="AQ85" i="1" s="1"/>
  <c r="AU85" i="1"/>
  <c r="AX85" i="1"/>
  <c r="AY85" i="1" s="1"/>
  <c r="AV85" i="1" s="1"/>
  <c r="AA86" i="1"/>
  <c r="AD86" i="1"/>
  <c r="AE86" i="1" s="1"/>
  <c r="AB86" i="1" s="1"/>
  <c r="AF86" i="1"/>
  <c r="AI86" i="1"/>
  <c r="AJ86" i="1" s="1"/>
  <c r="AG86" i="1" s="1"/>
  <c r="AK86" i="1"/>
  <c r="AN86" i="1"/>
  <c r="AO86" i="1" s="1"/>
  <c r="AL86" i="1" s="1"/>
  <c r="AP86" i="1"/>
  <c r="AS86" i="1"/>
  <c r="AT86" i="1" s="1"/>
  <c r="AQ86" i="1" s="1"/>
  <c r="AU86" i="1"/>
  <c r="AX86" i="1"/>
  <c r="AY86" i="1" s="1"/>
  <c r="AV86" i="1" s="1"/>
  <c r="AA87" i="1"/>
  <c r="AD87" i="1"/>
  <c r="AE87" i="1" s="1"/>
  <c r="AB87" i="1" s="1"/>
  <c r="AF87" i="1"/>
  <c r="AI87" i="1"/>
  <c r="AJ87" i="1" s="1"/>
  <c r="AG87" i="1" s="1"/>
  <c r="AK87" i="1"/>
  <c r="AN87" i="1"/>
  <c r="AO87" i="1" s="1"/>
  <c r="AL87" i="1" s="1"/>
  <c r="AP87" i="1"/>
  <c r="AS87" i="1"/>
  <c r="AT87" i="1" s="1"/>
  <c r="AQ87" i="1" s="1"/>
  <c r="AU87" i="1"/>
  <c r="AX87" i="1"/>
  <c r="AY87" i="1" s="1"/>
  <c r="AV87" i="1" s="1"/>
  <c r="AA88" i="1"/>
  <c r="AD88" i="1"/>
  <c r="AE88" i="1" s="1"/>
  <c r="AB88" i="1" s="1"/>
  <c r="AF88" i="1"/>
  <c r="AI88" i="1"/>
  <c r="AJ88" i="1" s="1"/>
  <c r="AG88" i="1" s="1"/>
  <c r="AK88" i="1"/>
  <c r="AN88" i="1"/>
  <c r="AO88" i="1" s="1"/>
  <c r="AL88" i="1" s="1"/>
  <c r="AP88" i="1"/>
  <c r="AS88" i="1"/>
  <c r="AT88" i="1" s="1"/>
  <c r="AQ88" i="1" s="1"/>
  <c r="AU88" i="1"/>
  <c r="AX88" i="1"/>
  <c r="AY88" i="1" s="1"/>
  <c r="AV88" i="1" s="1"/>
  <c r="AA89" i="1"/>
  <c r="AD89" i="1"/>
  <c r="AE89" i="1" s="1"/>
  <c r="AB89" i="1" s="1"/>
  <c r="AF89" i="1"/>
  <c r="AI89" i="1"/>
  <c r="AJ89" i="1" s="1"/>
  <c r="AG89" i="1" s="1"/>
  <c r="AK89" i="1"/>
  <c r="AN89" i="1"/>
  <c r="AO89" i="1" s="1"/>
  <c r="AL89" i="1" s="1"/>
  <c r="AP89" i="1"/>
  <c r="AS89" i="1"/>
  <c r="AT89" i="1" s="1"/>
  <c r="AQ89" i="1" s="1"/>
  <c r="AU89" i="1"/>
  <c r="AX89" i="1"/>
  <c r="AY89" i="1" s="1"/>
  <c r="AV89" i="1" s="1"/>
  <c r="AA90" i="1"/>
  <c r="AD90" i="1"/>
  <c r="AE90" i="1" s="1"/>
  <c r="AB90" i="1" s="1"/>
  <c r="AF90" i="1"/>
  <c r="AI90" i="1"/>
  <c r="AJ90" i="1" s="1"/>
  <c r="AG90" i="1" s="1"/>
  <c r="AK90" i="1"/>
  <c r="AN90" i="1"/>
  <c r="AO90" i="1" s="1"/>
  <c r="AL90" i="1" s="1"/>
  <c r="AP90" i="1"/>
  <c r="AS90" i="1"/>
  <c r="AT90" i="1" s="1"/>
  <c r="AQ90" i="1" s="1"/>
  <c r="AU90" i="1"/>
  <c r="AX90" i="1"/>
  <c r="AY90" i="1" s="1"/>
  <c r="AV90" i="1" s="1"/>
  <c r="AA91" i="1"/>
  <c r="AD91" i="1"/>
  <c r="AE91" i="1" s="1"/>
  <c r="AB91" i="1" s="1"/>
  <c r="AF91" i="1"/>
  <c r="AI91" i="1"/>
  <c r="AJ91" i="1" s="1"/>
  <c r="AG91" i="1" s="1"/>
  <c r="AK91" i="1"/>
  <c r="AN91" i="1"/>
  <c r="AO91" i="1" s="1"/>
  <c r="AL91" i="1" s="1"/>
  <c r="AP91" i="1"/>
  <c r="AS91" i="1"/>
  <c r="AT91" i="1" s="1"/>
  <c r="AQ91" i="1" s="1"/>
  <c r="AU91" i="1"/>
  <c r="AX91" i="1"/>
  <c r="AY91" i="1" s="1"/>
  <c r="AV91" i="1" s="1"/>
  <c r="AA92" i="1"/>
  <c r="AD92" i="1"/>
  <c r="AE92" i="1" s="1"/>
  <c r="AB92" i="1" s="1"/>
  <c r="AF92" i="1"/>
  <c r="AI92" i="1"/>
  <c r="AJ92" i="1" s="1"/>
  <c r="AG92" i="1" s="1"/>
  <c r="AK92" i="1"/>
  <c r="AN92" i="1"/>
  <c r="AO92" i="1" s="1"/>
  <c r="AL92" i="1" s="1"/>
  <c r="AP92" i="1"/>
  <c r="AS92" i="1"/>
  <c r="AT92" i="1" s="1"/>
  <c r="AQ92" i="1" s="1"/>
  <c r="AU92" i="1"/>
  <c r="AX92" i="1"/>
  <c r="AY92" i="1" s="1"/>
  <c r="AV92" i="1" s="1"/>
  <c r="AA93" i="1"/>
  <c r="AD93" i="1"/>
  <c r="AE93" i="1" s="1"/>
  <c r="AB93" i="1" s="1"/>
  <c r="AF93" i="1"/>
  <c r="AI93" i="1"/>
  <c r="AJ93" i="1" s="1"/>
  <c r="AG93" i="1" s="1"/>
  <c r="AK93" i="1"/>
  <c r="AN93" i="1"/>
  <c r="AO93" i="1" s="1"/>
  <c r="AL93" i="1" s="1"/>
  <c r="AP93" i="1"/>
  <c r="AS93" i="1"/>
  <c r="AT93" i="1" s="1"/>
  <c r="AQ93" i="1" s="1"/>
  <c r="AU93" i="1"/>
  <c r="AX93" i="1"/>
  <c r="AY93" i="1" s="1"/>
  <c r="AV93" i="1" s="1"/>
  <c r="AA94" i="1"/>
  <c r="AD94" i="1"/>
  <c r="AE94" i="1" s="1"/>
  <c r="AB94" i="1" s="1"/>
  <c r="AF94" i="1"/>
  <c r="AI94" i="1"/>
  <c r="AJ94" i="1" s="1"/>
  <c r="AG94" i="1" s="1"/>
  <c r="AK94" i="1"/>
  <c r="AN94" i="1"/>
  <c r="AO94" i="1" s="1"/>
  <c r="AL94" i="1" s="1"/>
  <c r="AP94" i="1"/>
  <c r="AS94" i="1"/>
  <c r="AT94" i="1" s="1"/>
  <c r="AQ94" i="1" s="1"/>
  <c r="AU94" i="1"/>
  <c r="AX94" i="1"/>
  <c r="AY94" i="1" s="1"/>
  <c r="AV94" i="1" s="1"/>
  <c r="AA95" i="1"/>
  <c r="AD95" i="1"/>
  <c r="AE95" i="1" s="1"/>
  <c r="AB95" i="1" s="1"/>
  <c r="AF95" i="1"/>
  <c r="AI95" i="1"/>
  <c r="AJ95" i="1" s="1"/>
  <c r="AG95" i="1" s="1"/>
  <c r="AK95" i="1"/>
  <c r="AN95" i="1"/>
  <c r="AO95" i="1" s="1"/>
  <c r="AL95" i="1" s="1"/>
  <c r="AP95" i="1"/>
  <c r="AS95" i="1"/>
  <c r="AT95" i="1" s="1"/>
  <c r="AQ95" i="1" s="1"/>
  <c r="AU95" i="1"/>
  <c r="AX95" i="1"/>
  <c r="AY95" i="1" s="1"/>
  <c r="AV95" i="1" s="1"/>
  <c r="Y92" i="1"/>
  <c r="AO38" i="1" l="1"/>
  <c r="AL38" i="1" s="1"/>
  <c r="G94" i="1"/>
  <c r="K94" i="1"/>
  <c r="H94" i="1" s="1"/>
  <c r="L94" i="1"/>
  <c r="O94" i="1"/>
  <c r="P94" i="1" s="1"/>
  <c r="M94" i="1" s="1"/>
  <c r="V94" i="1"/>
  <c r="Y94" i="1"/>
  <c r="Z94" i="1" s="1"/>
  <c r="W94" i="1" s="1"/>
  <c r="G95" i="1"/>
  <c r="K95" i="1"/>
  <c r="H95" i="1" s="1"/>
  <c r="L95" i="1"/>
  <c r="O95" i="1"/>
  <c r="P95" i="1" s="1"/>
  <c r="M95" i="1" s="1"/>
  <c r="V95" i="1"/>
  <c r="Y95" i="1"/>
  <c r="Z95" i="1" s="1"/>
  <c r="W95" i="1" s="1"/>
  <c r="G6" i="1" l="1"/>
  <c r="J6" i="1"/>
  <c r="K6" i="1" s="1"/>
  <c r="H6" i="1" s="1"/>
  <c r="L6" i="1"/>
  <c r="O6" i="1"/>
  <c r="P6" i="1" s="1"/>
  <c r="M6" i="1" s="1"/>
  <c r="V6" i="1"/>
  <c r="Y6" i="1"/>
  <c r="Z6" i="1" s="1"/>
  <c r="W6" i="1" s="1"/>
  <c r="G7" i="1"/>
  <c r="J7" i="1"/>
  <c r="K7" i="1" s="1"/>
  <c r="H7" i="1" s="1"/>
  <c r="L7" i="1"/>
  <c r="O7" i="1"/>
  <c r="M7" i="1" s="1"/>
  <c r="V7" i="1"/>
  <c r="Y7" i="1"/>
  <c r="Z7" i="1" s="1"/>
  <c r="W7" i="1" s="1"/>
  <c r="G8" i="1"/>
  <c r="J8" i="1"/>
  <c r="K8" i="1" s="1"/>
  <c r="H8" i="1" s="1"/>
  <c r="L8" i="1"/>
  <c r="O8" i="1"/>
  <c r="P8" i="1" s="1"/>
  <c r="M8" i="1" s="1"/>
  <c r="V8" i="1"/>
  <c r="Y8" i="1"/>
  <c r="Z8" i="1" s="1"/>
  <c r="W8" i="1" s="1"/>
  <c r="G9" i="1"/>
  <c r="J9" i="1"/>
  <c r="K9" i="1" s="1"/>
  <c r="H9" i="1" s="1"/>
  <c r="L9" i="1"/>
  <c r="O9" i="1"/>
  <c r="P9" i="1" s="1"/>
  <c r="M9" i="1" s="1"/>
  <c r="V9" i="1"/>
  <c r="Y9" i="1"/>
  <c r="Z9" i="1" s="1"/>
  <c r="W9" i="1" s="1"/>
  <c r="G10" i="1"/>
  <c r="J10" i="1"/>
  <c r="K10" i="1" s="1"/>
  <c r="H10" i="1" s="1"/>
  <c r="L10" i="1"/>
  <c r="O10" i="1"/>
  <c r="P10" i="1" s="1"/>
  <c r="M10" i="1" s="1"/>
  <c r="V10" i="1"/>
  <c r="Y10" i="1"/>
  <c r="Z10" i="1" s="1"/>
  <c r="W10" i="1" s="1"/>
  <c r="G11" i="1"/>
  <c r="J11" i="1"/>
  <c r="K11" i="1" s="1"/>
  <c r="H11" i="1" s="1"/>
  <c r="L11" i="1"/>
  <c r="O11" i="1"/>
  <c r="P11" i="1" s="1"/>
  <c r="M11" i="1" s="1"/>
  <c r="V11" i="1"/>
  <c r="Y11" i="1"/>
  <c r="Z11" i="1" s="1"/>
  <c r="W11" i="1" s="1"/>
  <c r="G12" i="1"/>
  <c r="J12" i="1"/>
  <c r="K12" i="1" s="1"/>
  <c r="H12" i="1" s="1"/>
  <c r="L12" i="1"/>
  <c r="O12" i="1"/>
  <c r="P12" i="1" s="1"/>
  <c r="M12" i="1" s="1"/>
  <c r="V12" i="1"/>
  <c r="Y12" i="1"/>
  <c r="Z12" i="1" s="1"/>
  <c r="W12" i="1" s="1"/>
  <c r="G13" i="1"/>
  <c r="J13" i="1"/>
  <c r="K13" i="1" s="1"/>
  <c r="H13" i="1" s="1"/>
  <c r="L13" i="1"/>
  <c r="O13" i="1"/>
  <c r="P13" i="1" s="1"/>
  <c r="M13" i="1" s="1"/>
  <c r="V13" i="1"/>
  <c r="Y13" i="1"/>
  <c r="Z13" i="1" s="1"/>
  <c r="W13" i="1" s="1"/>
  <c r="G14" i="1"/>
  <c r="J14" i="1"/>
  <c r="K14" i="1" s="1"/>
  <c r="H14" i="1" s="1"/>
  <c r="L14" i="1"/>
  <c r="O14" i="1"/>
  <c r="P14" i="1" s="1"/>
  <c r="M14" i="1" s="1"/>
  <c r="V14" i="1"/>
  <c r="Y14" i="1"/>
  <c r="Z14" i="1" s="1"/>
  <c r="W14" i="1" s="1"/>
  <c r="G15" i="1"/>
  <c r="J15" i="1"/>
  <c r="K15" i="1" s="1"/>
  <c r="H15" i="1" s="1"/>
  <c r="L15" i="1"/>
  <c r="O15" i="1"/>
  <c r="P15" i="1" s="1"/>
  <c r="M15" i="1" s="1"/>
  <c r="V15" i="1"/>
  <c r="Y15" i="1"/>
  <c r="Z15" i="1" s="1"/>
  <c r="W15" i="1" s="1"/>
  <c r="G16" i="1"/>
  <c r="K16" i="1"/>
  <c r="H16" i="1" s="1"/>
  <c r="L16" i="1"/>
  <c r="O16" i="1"/>
  <c r="M16" i="1" s="1"/>
  <c r="V16" i="1"/>
  <c r="Y16" i="1"/>
  <c r="Z16" i="1" s="1"/>
  <c r="W16" i="1" s="1"/>
  <c r="G17" i="1"/>
  <c r="K17" i="1"/>
  <c r="H17" i="1" s="1"/>
  <c r="L17" i="1"/>
  <c r="O17" i="1"/>
  <c r="P17" i="1" s="1"/>
  <c r="M17" i="1" s="1"/>
  <c r="V17" i="1"/>
  <c r="Y17" i="1"/>
  <c r="Z17" i="1" s="1"/>
  <c r="W17" i="1" s="1"/>
  <c r="G18" i="1"/>
  <c r="K18" i="1"/>
  <c r="H18" i="1" s="1"/>
  <c r="L18" i="1"/>
  <c r="O18" i="1"/>
  <c r="P18" i="1" s="1"/>
  <c r="M18" i="1" s="1"/>
  <c r="V18" i="1"/>
  <c r="Y18" i="1"/>
  <c r="Z18" i="1" s="1"/>
  <c r="W18" i="1" s="1"/>
  <c r="G19" i="1"/>
  <c r="K19" i="1"/>
  <c r="H19" i="1" s="1"/>
  <c r="L19" i="1"/>
  <c r="O19" i="1"/>
  <c r="M19" i="1" s="1"/>
  <c r="V19" i="1"/>
  <c r="Y19" i="1"/>
  <c r="Z19" i="1" s="1"/>
  <c r="W19" i="1" s="1"/>
  <c r="G20" i="1"/>
  <c r="K20" i="1"/>
  <c r="H20" i="1" s="1"/>
  <c r="L20" i="1"/>
  <c r="O20" i="1"/>
  <c r="P20" i="1" s="1"/>
  <c r="M20" i="1" s="1"/>
  <c r="V20" i="1"/>
  <c r="Y20" i="1"/>
  <c r="Z20" i="1" s="1"/>
  <c r="W20" i="1" s="1"/>
  <c r="G21" i="1"/>
  <c r="K21" i="1"/>
  <c r="H21" i="1" s="1"/>
  <c r="L21" i="1"/>
  <c r="O21" i="1"/>
  <c r="P21" i="1" s="1"/>
  <c r="M21" i="1" s="1"/>
  <c r="V21" i="1"/>
  <c r="Y21" i="1"/>
  <c r="Z21" i="1" s="1"/>
  <c r="W21" i="1" s="1"/>
  <c r="G22" i="1"/>
  <c r="K22" i="1"/>
  <c r="H22" i="1" s="1"/>
  <c r="L22" i="1"/>
  <c r="O22" i="1"/>
  <c r="P22" i="1" s="1"/>
  <c r="M22" i="1" s="1"/>
  <c r="V22" i="1"/>
  <c r="Y22" i="1"/>
  <c r="Z22" i="1" s="1"/>
  <c r="W22" i="1" s="1"/>
  <c r="G23" i="1"/>
  <c r="K23" i="1"/>
  <c r="H23" i="1" s="1"/>
  <c r="L23" i="1"/>
  <c r="O23" i="1"/>
  <c r="P23" i="1" s="1"/>
  <c r="M23" i="1" s="1"/>
  <c r="V23" i="1"/>
  <c r="Y23" i="1"/>
  <c r="Z23" i="1" s="1"/>
  <c r="W23" i="1" s="1"/>
  <c r="G24" i="1"/>
  <c r="K24" i="1"/>
  <c r="H24" i="1" s="1"/>
  <c r="L24" i="1"/>
  <c r="O24" i="1"/>
  <c r="P24" i="1" s="1"/>
  <c r="M24" i="1" s="1"/>
  <c r="V24" i="1"/>
  <c r="Y24" i="1"/>
  <c r="Z24" i="1" s="1"/>
  <c r="W24" i="1" s="1"/>
  <c r="G25" i="1"/>
  <c r="K25" i="1"/>
  <c r="H25" i="1" s="1"/>
  <c r="L25" i="1"/>
  <c r="O25" i="1"/>
  <c r="P25" i="1" s="1"/>
  <c r="M25" i="1" s="1"/>
  <c r="V25" i="1"/>
  <c r="Y25" i="1"/>
  <c r="Z25" i="1" s="1"/>
  <c r="W25" i="1" s="1"/>
  <c r="G26" i="1"/>
  <c r="K26" i="1"/>
  <c r="H26" i="1" s="1"/>
  <c r="L26" i="1"/>
  <c r="O26" i="1"/>
  <c r="P26" i="1" s="1"/>
  <c r="M26" i="1" s="1"/>
  <c r="V26" i="1"/>
  <c r="Y26" i="1"/>
  <c r="Z26" i="1" s="1"/>
  <c r="W26" i="1" s="1"/>
  <c r="G27" i="1"/>
  <c r="K27" i="1"/>
  <c r="H27" i="1" s="1"/>
  <c r="L27" i="1"/>
  <c r="O27" i="1"/>
  <c r="P27" i="1" s="1"/>
  <c r="M27" i="1" s="1"/>
  <c r="V27" i="1"/>
  <c r="Y27" i="1"/>
  <c r="Z27" i="1" s="1"/>
  <c r="W27" i="1" s="1"/>
  <c r="G28" i="1"/>
  <c r="K28" i="1"/>
  <c r="H28" i="1" s="1"/>
  <c r="L28" i="1"/>
  <c r="O28" i="1"/>
  <c r="P28" i="1" s="1"/>
  <c r="M28" i="1" s="1"/>
  <c r="V28" i="1"/>
  <c r="Y28" i="1"/>
  <c r="Z28" i="1" s="1"/>
  <c r="W28" i="1" s="1"/>
  <c r="G29" i="1"/>
  <c r="K29" i="1"/>
  <c r="H29" i="1" s="1"/>
  <c r="L29" i="1"/>
  <c r="O29" i="1"/>
  <c r="P29" i="1" s="1"/>
  <c r="M29" i="1" s="1"/>
  <c r="V29" i="1"/>
  <c r="Y29" i="1"/>
  <c r="Z29" i="1" s="1"/>
  <c r="W29" i="1" s="1"/>
  <c r="G30" i="1"/>
  <c r="K30" i="1"/>
  <c r="H30" i="1" s="1"/>
  <c r="L30" i="1"/>
  <c r="O30" i="1"/>
  <c r="P30" i="1" s="1"/>
  <c r="M30" i="1" s="1"/>
  <c r="V30" i="1"/>
  <c r="Y30" i="1"/>
  <c r="Z30" i="1" s="1"/>
  <c r="W30" i="1" s="1"/>
  <c r="G31" i="1"/>
  <c r="K31" i="1"/>
  <c r="H31" i="1" s="1"/>
  <c r="L31" i="1"/>
  <c r="O31" i="1"/>
  <c r="P31" i="1" s="1"/>
  <c r="M31" i="1" s="1"/>
  <c r="V31" i="1"/>
  <c r="Y31" i="1"/>
  <c r="Z31" i="1" s="1"/>
  <c r="W31" i="1" s="1"/>
  <c r="G32" i="1"/>
  <c r="K32" i="1"/>
  <c r="H32" i="1" s="1"/>
  <c r="L32" i="1"/>
  <c r="O32" i="1"/>
  <c r="P32" i="1" s="1"/>
  <c r="M32" i="1" s="1"/>
  <c r="V32" i="1"/>
  <c r="Y32" i="1"/>
  <c r="Z32" i="1" s="1"/>
  <c r="W32" i="1" s="1"/>
  <c r="G33" i="1"/>
  <c r="K33" i="1"/>
  <c r="H33" i="1" s="1"/>
  <c r="L33" i="1"/>
  <c r="O33" i="1"/>
  <c r="P33" i="1" s="1"/>
  <c r="M33" i="1" s="1"/>
  <c r="V33" i="1"/>
  <c r="Y33" i="1"/>
  <c r="Z33" i="1" s="1"/>
  <c r="W33" i="1" s="1"/>
  <c r="G34" i="1"/>
  <c r="K34" i="1"/>
  <c r="H34" i="1" s="1"/>
  <c r="L34" i="1"/>
  <c r="O34" i="1"/>
  <c r="P34" i="1" s="1"/>
  <c r="M34" i="1" s="1"/>
  <c r="V34" i="1"/>
  <c r="Y34" i="1"/>
  <c r="Z34" i="1" s="1"/>
  <c r="W34" i="1" s="1"/>
  <c r="G35" i="1"/>
  <c r="K35" i="1"/>
  <c r="H35" i="1" s="1"/>
  <c r="L35" i="1"/>
  <c r="O35" i="1"/>
  <c r="P35" i="1" s="1"/>
  <c r="M35" i="1" s="1"/>
  <c r="V35" i="1"/>
  <c r="Y35" i="1"/>
  <c r="Z35" i="1" s="1"/>
  <c r="W35" i="1" s="1"/>
  <c r="G36" i="1"/>
  <c r="K36" i="1"/>
  <c r="H36" i="1" s="1"/>
  <c r="L36" i="1"/>
  <c r="O36" i="1"/>
  <c r="P36" i="1" s="1"/>
  <c r="M36" i="1" s="1"/>
  <c r="V36" i="1"/>
  <c r="Y36" i="1"/>
  <c r="Z36" i="1" s="1"/>
  <c r="W36" i="1" s="1"/>
  <c r="G37" i="1"/>
  <c r="K37" i="1"/>
  <c r="H37" i="1" s="1"/>
  <c r="L37" i="1"/>
  <c r="O37" i="1"/>
  <c r="P37" i="1" s="1"/>
  <c r="M37" i="1" s="1"/>
  <c r="V37" i="1"/>
  <c r="Y37" i="1"/>
  <c r="Z37" i="1" s="1"/>
  <c r="W37" i="1" s="1"/>
  <c r="G38" i="1"/>
  <c r="K38" i="1"/>
  <c r="H38" i="1" s="1"/>
  <c r="L38" i="1"/>
  <c r="O38" i="1"/>
  <c r="P38" i="1" s="1"/>
  <c r="M38" i="1" s="1"/>
  <c r="V38" i="1"/>
  <c r="Y38" i="1"/>
  <c r="Z38" i="1" s="1"/>
  <c r="W38" i="1" s="1"/>
  <c r="G39" i="1"/>
  <c r="K39" i="1"/>
  <c r="H39" i="1" s="1"/>
  <c r="L39" i="1"/>
  <c r="O39" i="1"/>
  <c r="P39" i="1" s="1"/>
  <c r="M39" i="1" s="1"/>
  <c r="V39" i="1"/>
  <c r="Y39" i="1"/>
  <c r="Z39" i="1" s="1"/>
  <c r="W39" i="1" s="1"/>
  <c r="G40" i="1"/>
  <c r="K40" i="1"/>
  <c r="H40" i="1" s="1"/>
  <c r="L40" i="1"/>
  <c r="O40" i="1"/>
  <c r="P40" i="1" s="1"/>
  <c r="M40" i="1" s="1"/>
  <c r="V40" i="1"/>
  <c r="Y40" i="1"/>
  <c r="Z40" i="1" s="1"/>
  <c r="W40" i="1" s="1"/>
  <c r="G41" i="1"/>
  <c r="K41" i="1"/>
  <c r="H41" i="1" s="1"/>
  <c r="L41" i="1"/>
  <c r="O41" i="1"/>
  <c r="P41" i="1" s="1"/>
  <c r="M41" i="1" s="1"/>
  <c r="V41" i="1"/>
  <c r="Y41" i="1"/>
  <c r="Z41" i="1" s="1"/>
  <c r="W41" i="1" s="1"/>
  <c r="G42" i="1"/>
  <c r="K42" i="1"/>
  <c r="H42" i="1" s="1"/>
  <c r="L42" i="1"/>
  <c r="O42" i="1"/>
  <c r="P42" i="1" s="1"/>
  <c r="M42" i="1" s="1"/>
  <c r="V42" i="1"/>
  <c r="Y42" i="1"/>
  <c r="Z42" i="1" s="1"/>
  <c r="W42" i="1" s="1"/>
  <c r="G43" i="1"/>
  <c r="K43" i="1"/>
  <c r="H43" i="1" s="1"/>
  <c r="L43" i="1"/>
  <c r="O43" i="1"/>
  <c r="P43" i="1" s="1"/>
  <c r="M43" i="1" s="1"/>
  <c r="V43" i="1"/>
  <c r="Y43" i="1"/>
  <c r="Z43" i="1" s="1"/>
  <c r="W43" i="1" s="1"/>
  <c r="G44" i="1"/>
  <c r="K44" i="1"/>
  <c r="H44" i="1" s="1"/>
  <c r="L44" i="1"/>
  <c r="O44" i="1"/>
  <c r="P44" i="1" s="1"/>
  <c r="M44" i="1" s="1"/>
  <c r="V44" i="1"/>
  <c r="Y44" i="1"/>
  <c r="Z44" i="1" s="1"/>
  <c r="W44" i="1" s="1"/>
  <c r="G45" i="1"/>
  <c r="K45" i="1"/>
  <c r="H45" i="1" s="1"/>
  <c r="L45" i="1"/>
  <c r="O45" i="1"/>
  <c r="P45" i="1" s="1"/>
  <c r="M45" i="1" s="1"/>
  <c r="V45" i="1"/>
  <c r="Y45" i="1"/>
  <c r="Z45" i="1" s="1"/>
  <c r="W45" i="1" s="1"/>
  <c r="G46" i="1"/>
  <c r="K46" i="1"/>
  <c r="H46" i="1" s="1"/>
  <c r="L46" i="1"/>
  <c r="O46" i="1"/>
  <c r="P46" i="1" s="1"/>
  <c r="M46" i="1" s="1"/>
  <c r="V46" i="1"/>
  <c r="Y46" i="1"/>
  <c r="Z46" i="1" s="1"/>
  <c r="W46" i="1" s="1"/>
  <c r="G47" i="1"/>
  <c r="K47" i="1"/>
  <c r="H47" i="1" s="1"/>
  <c r="L47" i="1"/>
  <c r="O47" i="1"/>
  <c r="P47" i="1" s="1"/>
  <c r="M47" i="1" s="1"/>
  <c r="V47" i="1"/>
  <c r="Y47" i="1"/>
  <c r="Z47" i="1" s="1"/>
  <c r="W47" i="1" s="1"/>
  <c r="G48" i="1"/>
  <c r="K48" i="1"/>
  <c r="H48" i="1" s="1"/>
  <c r="L48" i="1"/>
  <c r="O48" i="1"/>
  <c r="P48" i="1" s="1"/>
  <c r="M48" i="1" s="1"/>
  <c r="V48" i="1"/>
  <c r="Y48" i="1"/>
  <c r="Z48" i="1" s="1"/>
  <c r="W48" i="1" s="1"/>
  <c r="G49" i="1"/>
  <c r="K49" i="1"/>
  <c r="H49" i="1" s="1"/>
  <c r="L49" i="1"/>
  <c r="O49" i="1"/>
  <c r="P49" i="1" s="1"/>
  <c r="M49" i="1" s="1"/>
  <c r="V49" i="1"/>
  <c r="Y49" i="1"/>
  <c r="Z49" i="1" s="1"/>
  <c r="W49" i="1" s="1"/>
  <c r="G50" i="1"/>
  <c r="K50" i="1"/>
  <c r="H50" i="1" s="1"/>
  <c r="L50" i="1"/>
  <c r="O50" i="1"/>
  <c r="P50" i="1" s="1"/>
  <c r="M50" i="1" s="1"/>
  <c r="V50" i="1"/>
  <c r="Y50" i="1"/>
  <c r="Z50" i="1" s="1"/>
  <c r="W50" i="1" s="1"/>
  <c r="G51" i="1"/>
  <c r="K51" i="1"/>
  <c r="H51" i="1" s="1"/>
  <c r="L51" i="1"/>
  <c r="O51" i="1"/>
  <c r="P51" i="1" s="1"/>
  <c r="M51" i="1" s="1"/>
  <c r="V51" i="1"/>
  <c r="Y51" i="1"/>
  <c r="Z51" i="1" s="1"/>
  <c r="W51" i="1" s="1"/>
  <c r="G52" i="1"/>
  <c r="K52" i="1"/>
  <c r="H52" i="1" s="1"/>
  <c r="L52" i="1"/>
  <c r="O52" i="1"/>
  <c r="P52" i="1" s="1"/>
  <c r="M52" i="1" s="1"/>
  <c r="V52" i="1"/>
  <c r="Y52" i="1"/>
  <c r="Z52" i="1" s="1"/>
  <c r="W52" i="1" s="1"/>
  <c r="G53" i="1"/>
  <c r="K53" i="1"/>
  <c r="H53" i="1" s="1"/>
  <c r="L53" i="1"/>
  <c r="O53" i="1"/>
  <c r="P53" i="1" s="1"/>
  <c r="M53" i="1" s="1"/>
  <c r="V53" i="1"/>
  <c r="Y53" i="1"/>
  <c r="Z53" i="1" s="1"/>
  <c r="W53" i="1" s="1"/>
  <c r="G54" i="1"/>
  <c r="K54" i="1"/>
  <c r="H54" i="1" s="1"/>
  <c r="L54" i="1"/>
  <c r="O54" i="1"/>
  <c r="P54" i="1" s="1"/>
  <c r="M54" i="1" s="1"/>
  <c r="V54" i="1"/>
  <c r="Y54" i="1"/>
  <c r="Z54" i="1" s="1"/>
  <c r="W54" i="1" s="1"/>
  <c r="G55" i="1"/>
  <c r="K55" i="1"/>
  <c r="H55" i="1" s="1"/>
  <c r="L55" i="1"/>
  <c r="O55" i="1"/>
  <c r="P55" i="1" s="1"/>
  <c r="M55" i="1" s="1"/>
  <c r="V55" i="1"/>
  <c r="Y55" i="1"/>
  <c r="Z55" i="1" s="1"/>
  <c r="W55" i="1" s="1"/>
  <c r="G56" i="1"/>
  <c r="K56" i="1"/>
  <c r="H56" i="1" s="1"/>
  <c r="L56" i="1"/>
  <c r="O56" i="1"/>
  <c r="P56" i="1" s="1"/>
  <c r="M56" i="1" s="1"/>
  <c r="V56" i="1"/>
  <c r="Y56" i="1"/>
  <c r="Z56" i="1" s="1"/>
  <c r="W56" i="1" s="1"/>
  <c r="G57" i="1"/>
  <c r="K57" i="1"/>
  <c r="H57" i="1" s="1"/>
  <c r="L57" i="1"/>
  <c r="O57" i="1"/>
  <c r="P57" i="1" s="1"/>
  <c r="M57" i="1" s="1"/>
  <c r="V57" i="1"/>
  <c r="Y57" i="1"/>
  <c r="Z57" i="1" s="1"/>
  <c r="W57" i="1" s="1"/>
  <c r="G58" i="1"/>
  <c r="K58" i="1"/>
  <c r="H58" i="1" s="1"/>
  <c r="L58" i="1"/>
  <c r="O58" i="1"/>
  <c r="P58" i="1" s="1"/>
  <c r="M58" i="1" s="1"/>
  <c r="V58" i="1"/>
  <c r="Y58" i="1"/>
  <c r="Z58" i="1" s="1"/>
  <c r="W58" i="1" s="1"/>
  <c r="G59" i="1"/>
  <c r="K59" i="1"/>
  <c r="H59" i="1" s="1"/>
  <c r="L59" i="1"/>
  <c r="O59" i="1"/>
  <c r="P59" i="1" s="1"/>
  <c r="M59" i="1" s="1"/>
  <c r="V59" i="1"/>
  <c r="Y59" i="1"/>
  <c r="Z59" i="1" s="1"/>
  <c r="W59" i="1" s="1"/>
  <c r="G60" i="1"/>
  <c r="K60" i="1"/>
  <c r="H60" i="1" s="1"/>
  <c r="L60" i="1"/>
  <c r="O60" i="1"/>
  <c r="P60" i="1" s="1"/>
  <c r="M60" i="1" s="1"/>
  <c r="V60" i="1"/>
  <c r="Y60" i="1"/>
  <c r="Z60" i="1" s="1"/>
  <c r="W60" i="1" s="1"/>
  <c r="G61" i="1"/>
  <c r="K61" i="1"/>
  <c r="H61" i="1" s="1"/>
  <c r="L61" i="1"/>
  <c r="O61" i="1"/>
  <c r="P61" i="1" s="1"/>
  <c r="M61" i="1" s="1"/>
  <c r="V61" i="1"/>
  <c r="Y61" i="1"/>
  <c r="Z61" i="1" s="1"/>
  <c r="W61" i="1" s="1"/>
  <c r="G62" i="1"/>
  <c r="K62" i="1"/>
  <c r="H62" i="1" s="1"/>
  <c r="L62" i="1"/>
  <c r="O62" i="1"/>
  <c r="P62" i="1" s="1"/>
  <c r="M62" i="1" s="1"/>
  <c r="V62" i="1"/>
  <c r="Y62" i="1"/>
  <c r="Z62" i="1" s="1"/>
  <c r="W62" i="1" s="1"/>
  <c r="G63" i="1"/>
  <c r="K63" i="1"/>
  <c r="H63" i="1" s="1"/>
  <c r="L63" i="1"/>
  <c r="O63" i="1"/>
  <c r="P63" i="1" s="1"/>
  <c r="M63" i="1" s="1"/>
  <c r="V63" i="1"/>
  <c r="Y63" i="1"/>
  <c r="Z63" i="1" s="1"/>
  <c r="W63" i="1" s="1"/>
  <c r="G64" i="1"/>
  <c r="K64" i="1"/>
  <c r="H64" i="1" s="1"/>
  <c r="L64" i="1"/>
  <c r="O64" i="1"/>
  <c r="P64" i="1" s="1"/>
  <c r="M64" i="1" s="1"/>
  <c r="V64" i="1"/>
  <c r="Y64" i="1"/>
  <c r="Z64" i="1" s="1"/>
  <c r="W64" i="1" s="1"/>
  <c r="G65" i="1"/>
  <c r="K65" i="1"/>
  <c r="H65" i="1" s="1"/>
  <c r="L65" i="1"/>
  <c r="O65" i="1"/>
  <c r="P65" i="1" s="1"/>
  <c r="M65" i="1" s="1"/>
  <c r="V65" i="1"/>
  <c r="Y65" i="1"/>
  <c r="Z65" i="1" s="1"/>
  <c r="W65" i="1" s="1"/>
  <c r="G66" i="1"/>
  <c r="K66" i="1"/>
  <c r="H66" i="1" s="1"/>
  <c r="L66" i="1"/>
  <c r="O66" i="1"/>
  <c r="P66" i="1" s="1"/>
  <c r="M66" i="1" s="1"/>
  <c r="V66" i="1"/>
  <c r="Y66" i="1"/>
  <c r="Z66" i="1" s="1"/>
  <c r="W66" i="1" s="1"/>
  <c r="G68" i="1"/>
  <c r="K68" i="1"/>
  <c r="H68" i="1" s="1"/>
  <c r="L68" i="1"/>
  <c r="O68" i="1"/>
  <c r="P68" i="1" s="1"/>
  <c r="M68" i="1" s="1"/>
  <c r="V68" i="1"/>
  <c r="Y68" i="1"/>
  <c r="Z68" i="1" s="1"/>
  <c r="W68" i="1" s="1"/>
  <c r="G69" i="1"/>
  <c r="K69" i="1"/>
  <c r="H69" i="1" s="1"/>
  <c r="L69" i="1"/>
  <c r="O69" i="1"/>
  <c r="P69" i="1" s="1"/>
  <c r="M69" i="1" s="1"/>
  <c r="V69" i="1"/>
  <c r="Y69" i="1"/>
  <c r="Z69" i="1" s="1"/>
  <c r="W69" i="1" s="1"/>
  <c r="G70" i="1"/>
  <c r="K70" i="1"/>
  <c r="H70" i="1" s="1"/>
  <c r="L70" i="1"/>
  <c r="O70" i="1"/>
  <c r="P70" i="1" s="1"/>
  <c r="M70" i="1" s="1"/>
  <c r="V70" i="1"/>
  <c r="Y70" i="1"/>
  <c r="Z70" i="1" s="1"/>
  <c r="W70" i="1" s="1"/>
  <c r="G71" i="1"/>
  <c r="K71" i="1"/>
  <c r="H71" i="1" s="1"/>
  <c r="L71" i="1"/>
  <c r="O71" i="1"/>
  <c r="P71" i="1" s="1"/>
  <c r="M71" i="1" s="1"/>
  <c r="V71" i="1"/>
  <c r="Y71" i="1"/>
  <c r="Z71" i="1" s="1"/>
  <c r="W71" i="1" s="1"/>
  <c r="G72" i="1"/>
  <c r="K72" i="1"/>
  <c r="H72" i="1" s="1"/>
  <c r="L72" i="1"/>
  <c r="O72" i="1"/>
  <c r="P72" i="1" s="1"/>
  <c r="M72" i="1" s="1"/>
  <c r="V72" i="1"/>
  <c r="Y72" i="1"/>
  <c r="Z72" i="1" s="1"/>
  <c r="W72" i="1" s="1"/>
  <c r="G73" i="1"/>
  <c r="K73" i="1"/>
  <c r="H73" i="1" s="1"/>
  <c r="L73" i="1"/>
  <c r="O73" i="1"/>
  <c r="P73" i="1" s="1"/>
  <c r="M73" i="1" s="1"/>
  <c r="V73" i="1"/>
  <c r="Y73" i="1"/>
  <c r="Z73" i="1" s="1"/>
  <c r="W73" i="1" s="1"/>
  <c r="G74" i="1"/>
  <c r="K74" i="1"/>
  <c r="H74" i="1" s="1"/>
  <c r="L74" i="1"/>
  <c r="O74" i="1"/>
  <c r="P74" i="1" s="1"/>
  <c r="M74" i="1" s="1"/>
  <c r="V74" i="1"/>
  <c r="Y74" i="1"/>
  <c r="Z74" i="1" s="1"/>
  <c r="W74" i="1" s="1"/>
  <c r="G75" i="1"/>
  <c r="K75" i="1"/>
  <c r="H75" i="1" s="1"/>
  <c r="L75" i="1"/>
  <c r="O75" i="1"/>
  <c r="P75" i="1" s="1"/>
  <c r="M75" i="1" s="1"/>
  <c r="V75" i="1"/>
  <c r="Y75" i="1"/>
  <c r="Z75" i="1" s="1"/>
  <c r="W75" i="1" s="1"/>
  <c r="G76" i="1"/>
  <c r="K76" i="1"/>
  <c r="H76" i="1" s="1"/>
  <c r="L76" i="1"/>
  <c r="O76" i="1"/>
  <c r="P76" i="1" s="1"/>
  <c r="M76" i="1" s="1"/>
  <c r="V76" i="1"/>
  <c r="Y76" i="1"/>
  <c r="Z76" i="1" s="1"/>
  <c r="W76" i="1" s="1"/>
  <c r="G77" i="1"/>
  <c r="K77" i="1"/>
  <c r="H77" i="1" s="1"/>
  <c r="L77" i="1"/>
  <c r="O77" i="1"/>
  <c r="P77" i="1" s="1"/>
  <c r="M77" i="1" s="1"/>
  <c r="V77" i="1"/>
  <c r="Y77" i="1"/>
  <c r="Z77" i="1" s="1"/>
  <c r="W77" i="1" s="1"/>
  <c r="G78" i="1"/>
  <c r="K78" i="1"/>
  <c r="H78" i="1" s="1"/>
  <c r="L78" i="1"/>
  <c r="O78" i="1"/>
  <c r="P78" i="1" s="1"/>
  <c r="M78" i="1" s="1"/>
  <c r="V78" i="1"/>
  <c r="Y78" i="1"/>
  <c r="Z78" i="1" s="1"/>
  <c r="W78" i="1" s="1"/>
  <c r="G79" i="1"/>
  <c r="K79" i="1"/>
  <c r="H79" i="1" s="1"/>
  <c r="L79" i="1"/>
  <c r="O79" i="1"/>
  <c r="P79" i="1" s="1"/>
  <c r="M79" i="1" s="1"/>
  <c r="V79" i="1"/>
  <c r="Y79" i="1"/>
  <c r="Z79" i="1" s="1"/>
  <c r="W79" i="1" s="1"/>
  <c r="G80" i="1"/>
  <c r="K80" i="1"/>
  <c r="H80" i="1" s="1"/>
  <c r="L80" i="1"/>
  <c r="O80" i="1"/>
  <c r="P80" i="1" s="1"/>
  <c r="M80" i="1" s="1"/>
  <c r="V80" i="1"/>
  <c r="Y80" i="1"/>
  <c r="Z80" i="1" s="1"/>
  <c r="W80" i="1" s="1"/>
  <c r="G81" i="1"/>
  <c r="K81" i="1"/>
  <c r="H81" i="1" s="1"/>
  <c r="L81" i="1"/>
  <c r="O81" i="1"/>
  <c r="P81" i="1" s="1"/>
  <c r="M81" i="1" s="1"/>
  <c r="V81" i="1"/>
  <c r="Y81" i="1"/>
  <c r="Z81" i="1" s="1"/>
  <c r="W81" i="1" s="1"/>
  <c r="G82" i="1"/>
  <c r="K82" i="1"/>
  <c r="H82" i="1" s="1"/>
  <c r="L82" i="1"/>
  <c r="O82" i="1"/>
  <c r="P82" i="1" s="1"/>
  <c r="M82" i="1" s="1"/>
  <c r="V82" i="1"/>
  <c r="Y82" i="1"/>
  <c r="Z82" i="1" s="1"/>
  <c r="W82" i="1" s="1"/>
  <c r="G83" i="1"/>
  <c r="K83" i="1"/>
  <c r="H83" i="1" s="1"/>
  <c r="L83" i="1"/>
  <c r="O83" i="1"/>
  <c r="P83" i="1" s="1"/>
  <c r="M83" i="1" s="1"/>
  <c r="V83" i="1"/>
  <c r="Y83" i="1"/>
  <c r="Z83" i="1" s="1"/>
  <c r="W83" i="1" s="1"/>
  <c r="G84" i="1"/>
  <c r="K84" i="1"/>
  <c r="H84" i="1" s="1"/>
  <c r="L84" i="1"/>
  <c r="O84" i="1"/>
  <c r="P84" i="1" s="1"/>
  <c r="M84" i="1" s="1"/>
  <c r="V84" i="1"/>
  <c r="Y84" i="1"/>
  <c r="Z84" i="1" s="1"/>
  <c r="W84" i="1" s="1"/>
  <c r="G85" i="1"/>
  <c r="K85" i="1"/>
  <c r="H85" i="1" s="1"/>
  <c r="L85" i="1"/>
  <c r="O85" i="1"/>
  <c r="P85" i="1" s="1"/>
  <c r="M85" i="1" s="1"/>
  <c r="V85" i="1"/>
  <c r="Y85" i="1"/>
  <c r="Z85" i="1" s="1"/>
  <c r="W85" i="1" s="1"/>
  <c r="G86" i="1"/>
  <c r="K86" i="1"/>
  <c r="H86" i="1" s="1"/>
  <c r="L86" i="1"/>
  <c r="O86" i="1"/>
  <c r="P86" i="1" s="1"/>
  <c r="M86" i="1" s="1"/>
  <c r="V86" i="1"/>
  <c r="Y86" i="1"/>
  <c r="Z86" i="1" s="1"/>
  <c r="W86" i="1" s="1"/>
  <c r="G87" i="1"/>
  <c r="K87" i="1"/>
  <c r="H87" i="1" s="1"/>
  <c r="L87" i="1"/>
  <c r="O87" i="1"/>
  <c r="P87" i="1" s="1"/>
  <c r="M87" i="1" s="1"/>
  <c r="V87" i="1"/>
  <c r="Y87" i="1"/>
  <c r="Z87" i="1" s="1"/>
  <c r="W87" i="1" s="1"/>
  <c r="G88" i="1"/>
  <c r="K88" i="1"/>
  <c r="H88" i="1" s="1"/>
  <c r="L88" i="1"/>
  <c r="O88" i="1"/>
  <c r="P88" i="1" s="1"/>
  <c r="M88" i="1" s="1"/>
  <c r="V88" i="1"/>
  <c r="Y88" i="1"/>
  <c r="Z88" i="1" s="1"/>
  <c r="W88" i="1" s="1"/>
  <c r="G89" i="1"/>
  <c r="K89" i="1"/>
  <c r="H89" i="1" s="1"/>
  <c r="L89" i="1"/>
  <c r="O89" i="1"/>
  <c r="P89" i="1" s="1"/>
  <c r="M89" i="1" s="1"/>
  <c r="V89" i="1"/>
  <c r="Y89" i="1"/>
  <c r="Z89" i="1" s="1"/>
  <c r="W89" i="1" s="1"/>
  <c r="G90" i="1"/>
  <c r="K90" i="1"/>
  <c r="H90" i="1" s="1"/>
  <c r="L90" i="1"/>
  <c r="O90" i="1"/>
  <c r="P90" i="1" s="1"/>
  <c r="M90" i="1" s="1"/>
  <c r="V90" i="1"/>
  <c r="Z90" i="1"/>
  <c r="W90" i="1" s="1"/>
  <c r="G91" i="1"/>
  <c r="K91" i="1"/>
  <c r="H91" i="1" s="1"/>
  <c r="L91" i="1"/>
  <c r="O91" i="1"/>
  <c r="P91" i="1" s="1"/>
  <c r="M91" i="1" s="1"/>
  <c r="V91" i="1"/>
  <c r="Y91" i="1"/>
  <c r="Z91" i="1" s="1"/>
  <c r="W91" i="1" s="1"/>
  <c r="G92" i="1"/>
  <c r="K92" i="1"/>
  <c r="H92" i="1" s="1"/>
  <c r="L92" i="1"/>
  <c r="O92" i="1"/>
  <c r="P92" i="1" s="1"/>
  <c r="M92" i="1" s="1"/>
  <c r="V92" i="1"/>
  <c r="Z92" i="1"/>
  <c r="W92" i="1" s="1"/>
  <c r="G93" i="1"/>
  <c r="K93" i="1"/>
  <c r="H93" i="1" s="1"/>
  <c r="L93" i="1"/>
  <c r="O93" i="1"/>
  <c r="P93" i="1" s="1"/>
  <c r="M93" i="1" s="1"/>
  <c r="V93" i="1"/>
  <c r="Y93" i="1"/>
  <c r="Z93" i="1" s="1"/>
  <c r="W93" i="1" s="1"/>
  <c r="Q77" i="1"/>
  <c r="T77" i="1"/>
  <c r="U77" i="1" s="1"/>
  <c r="R77" i="1" s="1"/>
  <c r="T6" i="1"/>
  <c r="U6" i="1" s="1"/>
  <c r="R6" i="1" s="1"/>
  <c r="Q6" i="1"/>
  <c r="T62" i="1"/>
  <c r="U62" i="1" s="1"/>
  <c r="R62" i="1" s="1"/>
  <c r="T44" i="1"/>
  <c r="U44" i="1" s="1"/>
  <c r="R44" i="1" s="1"/>
  <c r="T12" i="1"/>
  <c r="U12" i="1" s="1"/>
  <c r="R12" i="1" s="1"/>
  <c r="T47" i="1"/>
  <c r="U47" i="1" s="1"/>
  <c r="R47" i="1" s="1"/>
  <c r="T67" i="1"/>
  <c r="U67" i="1" s="1"/>
  <c r="R67" i="1" s="1"/>
  <c r="T24" i="1"/>
  <c r="U24" i="1" s="1"/>
  <c r="R24" i="1" s="1"/>
  <c r="T46" i="1"/>
  <c r="U46" i="1" s="1"/>
  <c r="R46" i="1" s="1"/>
  <c r="U38" i="1"/>
  <c r="R38" i="1" s="1"/>
  <c r="T38" i="1"/>
  <c r="T36" i="1"/>
  <c r="U36" i="1" s="1"/>
  <c r="R36" i="1" s="1"/>
  <c r="T25" i="1"/>
  <c r="U25" i="1" s="1"/>
  <c r="R25" i="1" s="1"/>
  <c r="T37" i="1"/>
  <c r="U37" i="1" s="1"/>
  <c r="R37" i="1" s="1"/>
  <c r="T69" i="1"/>
  <c r="U69" i="1" s="1"/>
  <c r="R69" i="1" s="1"/>
  <c r="T64" i="1"/>
  <c r="U64" i="1" s="1"/>
  <c r="R64" i="1" s="1"/>
  <c r="T61" i="1"/>
  <c r="U61" i="1" s="1"/>
  <c r="R61" i="1" s="1"/>
  <c r="T22" i="1"/>
  <c r="U22" i="1" s="1"/>
  <c r="R22" i="1" s="1"/>
  <c r="T59" i="1"/>
  <c r="U59" i="1" s="1"/>
  <c r="R59" i="1" s="1"/>
  <c r="Q49" i="1"/>
  <c r="T73" i="1"/>
  <c r="U73" i="1" s="1"/>
  <c r="R73" i="1" s="1"/>
  <c r="T31" i="1"/>
  <c r="U31" i="1" s="1"/>
  <c r="R31" i="1" s="1"/>
  <c r="T8" i="1"/>
  <c r="U8" i="1" s="1"/>
  <c r="R8" i="1" s="1"/>
  <c r="T21" i="1"/>
  <c r="U21" i="1" s="1"/>
  <c r="R21" i="1" s="1"/>
  <c r="Q48" i="1"/>
  <c r="T33" i="1"/>
  <c r="U33" i="1" s="1"/>
  <c r="R33" i="1" s="1"/>
  <c r="T63" i="1"/>
  <c r="U63" i="1" s="1"/>
  <c r="R63" i="1" s="1"/>
  <c r="T49" i="1"/>
  <c r="U49" i="1" s="1"/>
  <c r="R49" i="1" s="1"/>
  <c r="T68" i="1"/>
  <c r="U68" i="1" s="1"/>
  <c r="R68" i="1" s="1"/>
  <c r="Q25" i="1"/>
  <c r="Q44" i="1"/>
  <c r="Q23" i="1"/>
  <c r="Q10" i="1"/>
  <c r="Q65" i="1"/>
  <c r="Q38" i="1"/>
  <c r="T11" i="1"/>
  <c r="U11" i="1" s="1"/>
  <c r="R11" i="1" s="1"/>
  <c r="T57" i="1"/>
  <c r="U57" i="1" s="1"/>
  <c r="R57" i="1" s="1"/>
  <c r="T34" i="1"/>
  <c r="U34" i="1" s="1"/>
  <c r="R34" i="1" s="1"/>
  <c r="T66" i="1"/>
  <c r="U66" i="1" s="1"/>
  <c r="R66" i="1" s="1"/>
  <c r="T19" i="1"/>
  <c r="U19" i="1" s="1"/>
  <c r="R19" i="1" s="1"/>
  <c r="T39" i="1"/>
  <c r="U39" i="1" s="1"/>
  <c r="R39" i="1" s="1"/>
  <c r="T41" i="1"/>
  <c r="U41" i="1" s="1"/>
  <c r="R41" i="1" s="1"/>
  <c r="Q35" i="1"/>
  <c r="T29" i="1"/>
  <c r="U29" i="1" s="1"/>
  <c r="R29" i="1" s="1"/>
  <c r="T53" i="1"/>
  <c r="U53" i="1" s="1"/>
  <c r="R53" i="1" s="1"/>
  <c r="Q51" i="1"/>
  <c r="T55" i="1"/>
  <c r="U55" i="1" s="1"/>
  <c r="R55" i="1" s="1"/>
  <c r="Q15" i="1"/>
  <c r="T50" i="1"/>
  <c r="U50" i="1" s="1"/>
  <c r="R50" i="1" s="1"/>
  <c r="T51" i="1"/>
  <c r="U51" i="1" s="1"/>
  <c r="R51" i="1" s="1"/>
  <c r="Q40" i="1"/>
  <c r="Q72" i="1"/>
  <c r="Q33" i="1"/>
  <c r="T60" i="1"/>
  <c r="U60" i="1" s="1"/>
  <c r="R60" i="1" s="1"/>
  <c r="T30" i="1"/>
  <c r="U30" i="1" s="1"/>
  <c r="R30" i="1" s="1"/>
  <c r="T65" i="1"/>
  <c r="U65" i="1" s="1"/>
  <c r="R65" i="1" s="1"/>
  <c r="T16" i="1"/>
  <c r="U16" i="1" s="1"/>
  <c r="R16" i="1" s="1"/>
  <c r="T13" i="1"/>
  <c r="U13" i="1" s="1"/>
  <c r="R13" i="1" s="1"/>
  <c r="T14" i="1"/>
  <c r="U14" i="1" s="1"/>
  <c r="R14" i="1" s="1"/>
  <c r="T18" i="1"/>
  <c r="U18" i="1" s="1"/>
  <c r="R18" i="1" s="1"/>
  <c r="Q68" i="1"/>
  <c r="Q13" i="1"/>
  <c r="Q59" i="1"/>
  <c r="Q47" i="1"/>
  <c r="T26" i="1"/>
  <c r="U26" i="1" s="1"/>
  <c r="R26" i="1" s="1"/>
  <c r="T72" i="1"/>
  <c r="U72" i="1" s="1"/>
  <c r="R72" i="1" s="1"/>
  <c r="T7" i="1"/>
  <c r="U7" i="1" s="1"/>
  <c r="R7" i="1" s="1"/>
  <c r="T42" i="1"/>
  <c r="U42" i="1" s="1"/>
  <c r="R42" i="1" s="1"/>
  <c r="Q34" i="1"/>
  <c r="T27" i="1"/>
  <c r="U27" i="1" s="1"/>
  <c r="R27" i="1" s="1"/>
  <c r="T58" i="1"/>
  <c r="U58" i="1" s="1"/>
  <c r="R58" i="1" s="1"/>
  <c r="T43" i="1"/>
  <c r="U43" i="1" s="1"/>
  <c r="R43" i="1" s="1"/>
  <c r="Q70" i="1"/>
  <c r="Q52" i="1"/>
  <c r="T45" i="1"/>
  <c r="U45" i="1" s="1"/>
  <c r="R45" i="1" s="1"/>
  <c r="Q54" i="1"/>
  <c r="T35" i="1"/>
  <c r="U35" i="1" s="1"/>
  <c r="R35" i="1" s="1"/>
  <c r="Q17" i="1"/>
  <c r="Q75" i="1"/>
  <c r="Q9" i="1"/>
  <c r="Q37" i="1"/>
  <c r="Q66" i="1"/>
  <c r="Q26" i="1"/>
  <c r="Q20" i="1"/>
  <c r="T15" i="1"/>
  <c r="U15" i="1" s="1"/>
  <c r="R15" i="1" s="1"/>
  <c r="T71" i="1"/>
  <c r="U71" i="1" s="1"/>
  <c r="R71" i="1" s="1"/>
  <c r="Q43" i="1"/>
  <c r="Q57" i="1"/>
  <c r="T48" i="1"/>
  <c r="U48" i="1" s="1"/>
  <c r="R48" i="1" s="1"/>
  <c r="Q41" i="1"/>
  <c r="Q36" i="1"/>
  <c r="T40" i="1"/>
  <c r="U40" i="1" s="1"/>
  <c r="R40" i="1" s="1"/>
  <c r="T75" i="1"/>
  <c r="U75" i="1" s="1"/>
  <c r="R75" i="1" s="1"/>
  <c r="T32" i="1"/>
  <c r="U32" i="1" s="1"/>
  <c r="R32" i="1" s="1"/>
  <c r="Q19" i="1"/>
  <c r="Q30" i="1"/>
  <c r="Q8" i="1"/>
  <c r="T74" i="1"/>
  <c r="U74" i="1" s="1"/>
  <c r="R74" i="1" s="1"/>
  <c r="T17" i="1"/>
  <c r="U17" i="1" s="1"/>
  <c r="R17" i="1" s="1"/>
  <c r="Q69" i="1"/>
  <c r="T20" i="1"/>
  <c r="U20" i="1" s="1"/>
  <c r="R20" i="1" s="1"/>
  <c r="Q53" i="1"/>
  <c r="T23" i="1"/>
  <c r="U23" i="1" s="1"/>
  <c r="R23" i="1" s="1"/>
  <c r="Q67" i="1"/>
  <c r="Q56" i="1"/>
  <c r="Q21" i="1"/>
  <c r="Q61" i="1"/>
  <c r="Q50" i="1"/>
  <c r="Q73" i="1"/>
  <c r="Q11" i="1"/>
  <c r="Q39" i="1"/>
  <c r="Q12" i="1"/>
  <c r="Q28" i="1"/>
  <c r="Q16" i="1"/>
  <c r="Q63" i="1"/>
  <c r="Q29" i="1"/>
  <c r="T10" i="1"/>
  <c r="U10" i="1" s="1"/>
  <c r="R10" i="1" s="1"/>
  <c r="Q31" i="1"/>
  <c r="Q60" i="1"/>
  <c r="Q32" i="1"/>
  <c r="Q46" i="1"/>
  <c r="Q24" i="1"/>
  <c r="Q7" i="1"/>
  <c r="T9" i="1"/>
  <c r="U9" i="1" s="1"/>
  <c r="R9" i="1" s="1"/>
  <c r="Q42" i="1"/>
  <c r="Q62" i="1"/>
  <c r="Q74" i="1"/>
  <c r="Q55" i="1"/>
  <c r="Q71" i="1"/>
  <c r="Q18" i="1"/>
  <c r="T28" i="1"/>
  <c r="U28" i="1" s="1"/>
  <c r="R28" i="1" s="1"/>
  <c r="Q14" i="1"/>
  <c r="Q64" i="1"/>
  <c r="Q27" i="1"/>
  <c r="Q58" i="1"/>
  <c r="T70" i="1"/>
  <c r="U70" i="1" s="1"/>
  <c r="R70" i="1" s="1"/>
  <c r="T52" i="1"/>
  <c r="U52" i="1" s="1"/>
  <c r="R52" i="1" s="1"/>
  <c r="T56" i="1"/>
  <c r="U56" i="1" s="1"/>
  <c r="R56" i="1" s="1"/>
  <c r="Q45" i="1"/>
  <c r="T54" i="1"/>
  <c r="U54" i="1" s="1"/>
  <c r="R54" i="1" s="1"/>
  <c r="Q22" i="1"/>
  <c r="T76" i="1"/>
  <c r="U76" i="1" s="1"/>
  <c r="R76" i="1" s="1"/>
  <c r="Q76" i="1"/>
  <c r="T81" i="1"/>
  <c r="U81" i="1" s="1"/>
  <c r="R81" i="1" s="1"/>
  <c r="T86" i="1"/>
  <c r="U86" i="1" s="1"/>
  <c r="R86" i="1" s="1"/>
  <c r="Q78" i="1"/>
  <c r="T93" i="1"/>
  <c r="U93" i="1" s="1"/>
  <c r="R93" i="1" s="1"/>
  <c r="T90" i="1"/>
  <c r="U90" i="1" s="1"/>
  <c r="R90" i="1" s="1"/>
  <c r="T91" i="1"/>
  <c r="U91" i="1" s="1"/>
  <c r="R91" i="1" s="1"/>
  <c r="T92" i="1"/>
  <c r="U92" i="1" s="1"/>
  <c r="R92" i="1" s="1"/>
  <c r="T83" i="1"/>
  <c r="U83" i="1" s="1"/>
  <c r="R83" i="1" s="1"/>
  <c r="Q93" i="1"/>
  <c r="T95" i="1"/>
  <c r="U95" i="1" s="1"/>
  <c r="R95" i="1" s="1"/>
  <c r="T94" i="1"/>
  <c r="U94" i="1" s="1"/>
  <c r="R94" i="1" s="1"/>
  <c r="T88" i="1"/>
  <c r="U88" i="1" s="1"/>
  <c r="R88" i="1" s="1"/>
  <c r="Q79" i="1"/>
  <c r="T87" i="1"/>
  <c r="U87" i="1" s="1"/>
  <c r="R87" i="1" s="1"/>
  <c r="T82" i="1"/>
  <c r="U82" i="1" s="1"/>
  <c r="R82" i="1" s="1"/>
  <c r="Q84" i="1"/>
  <c r="Q88" i="1"/>
  <c r="T89" i="1"/>
  <c r="U89" i="1" s="1"/>
  <c r="R89" i="1" s="1"/>
  <c r="Q90" i="1"/>
  <c r="Q94" i="1"/>
  <c r="T84" i="1"/>
  <c r="U84" i="1" s="1"/>
  <c r="R84" i="1" s="1"/>
  <c r="T80" i="1"/>
  <c r="U80" i="1" s="1"/>
  <c r="R80" i="1" s="1"/>
  <c r="Q91" i="1"/>
  <c r="T78" i="1"/>
  <c r="U78" i="1" s="1"/>
  <c r="R78" i="1" s="1"/>
  <c r="Q85" i="1"/>
  <c r="Q89" i="1"/>
  <c r="Q80" i="1"/>
  <c r="Q81" i="1"/>
  <c r="Q83" i="1"/>
  <c r="Q95" i="1"/>
  <c r="Q87" i="1"/>
  <c r="T79" i="1"/>
  <c r="U79" i="1" s="1"/>
  <c r="R79" i="1" s="1"/>
  <c r="Q82" i="1"/>
  <c r="Q92" i="1"/>
  <c r="T85" i="1"/>
  <c r="U85" i="1" s="1"/>
  <c r="R85" i="1" s="1"/>
  <c r="Q86" i="1"/>
</calcChain>
</file>

<file path=xl/sharedStrings.xml><?xml version="1.0" encoding="utf-8"?>
<sst xmlns="http://schemas.openxmlformats.org/spreadsheetml/2006/main" count="153" uniqueCount="113">
  <si>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</si>
  <si>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</si>
  <si>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</si>
  <si>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</si>
  <si>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</si>
  <si>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</si>
  <si>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</si>
  <si>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</si>
  <si>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</si>
  <si>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</si>
  <si>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</si>
  <si>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</si>
  <si>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</si>
  <si>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</si>
  <si>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</si>
  <si>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</si>
  <si>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</si>
  <si>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</si>
  <si>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</si>
  <si>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</si>
  <si>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</si>
  <si>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</si>
  <si>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</si>
  <si>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</si>
  <si>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</si>
  <si>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</si>
  <si>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</si>
  <si>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</si>
  <si>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</si>
  <si>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</si>
  <si>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</si>
  <si>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</si>
  <si>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</si>
  <si>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</si>
  <si>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</si>
  <si>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</si>
  <si>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</si>
  <si>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</si>
  <si>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</si>
  <si>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</si>
  <si>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</si>
  <si>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</si>
  <si>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</si>
  <si>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</si>
  <si>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</si>
  <si>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</si>
  <si>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</si>
  <si>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</si>
  <si>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</si>
  <si>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</si>
  <si>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</si>
  <si>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</si>
  <si>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</si>
  <si>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</si>
  <si>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</si>
  <si>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</si>
  <si>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</si>
  <si>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</si>
  <si>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</si>
  <si>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</si>
  <si>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</si>
  <si>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</si>
  <si>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</si>
  <si>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</si>
  <si>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</si>
  <si>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</si>
  <si>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</si>
  <si>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</si>
  <si>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</si>
  <si>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</si>
  <si>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</si>
  <si>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</si>
  <si>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</si>
  <si>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</si>
  <si>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</si>
  <si>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</si>
  <si>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</si>
  <si>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</si>
  <si>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</si>
  <si>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</si>
  <si>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</si>
  <si>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</si>
  <si>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</si>
  <si>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</si>
  <si>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</si>
  <si>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</si>
  <si>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</si>
  <si>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</si>
  <si>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</si>
  <si>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</si>
  <si>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Տավարի միս</t>
  </si>
  <si>
    <t>Մրգահյութ</t>
  </si>
  <si>
    <t>Խտացրած կաթ</t>
  </si>
  <si>
    <t>Խտացրած կաթ եփած</t>
  </si>
  <si>
    <t>Սերկևիլ</t>
  </si>
  <si>
    <t>Շերտավոր խմոր</t>
  </si>
  <si>
    <t>Աղացած սև պղպեղ</t>
  </si>
  <si>
    <t>Բլղուր</t>
  </si>
  <si>
    <t>Եգիպտացորենի պահածո</t>
  </si>
  <si>
    <t>Վարսակի փաթիլներ</t>
  </si>
  <si>
    <t>Շոկոլադապատ զեֆիռ</t>
  </si>
  <si>
    <t>Պաքսիմատ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</si>
  <si>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</si>
  <si>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</si>
  <si>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</si>
  <si>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</si>
  <si>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</si>
  <si>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</si>
  <si>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Խաղող</t>
  </si>
  <si>
    <t>Բրինձ1</t>
  </si>
  <si>
    <t>Կարագ 82%</t>
  </si>
  <si>
    <t>Սեդա Բոջուկյան  ՍՊԸ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</si>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</sst>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sz val="9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5" fontId="2" fillId="2" borderId="10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5" fontId="2" fillId="3" borderId="10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2"/>
  <sheetViews>
    <sheetView tabSelected="1" zoomScale="50" zoomScaleNormal="50" workbookViewId="0">
      <pane xSplit="6" ySplit="5" topLeftCell="AJ6" activePane="bottomRight" state="frozen"/>
      <selection pane="topRight" activeCell="G1" sqref="G1"/>
      <selection pane="bottomLeft" activeCell="A6" sqref="A6"/>
      <selection pane="bottomRight" activeCell="AP28" sqref="AP28"/>
    </sheetView>
  </sheetViews>
  <sheetFormatPr defaultColWidth="9.140625" defaultRowHeight="16.5" x14ac:dyDescent="0.3"/>
  <cols>
    <col min="1" max="1" width="14.85546875" style="23" customWidth="1"/>
    <col min="2" max="2" width="16.7109375" style="23" customWidth="1"/>
    <col min="3" max="3" width="50" style="23" customWidth="1"/>
    <col min="4" max="4" width="15.28515625" style="23" customWidth="1"/>
    <col min="5" max="5" width="17.28515625" style="23" customWidth="1"/>
    <col min="6" max="6" width="23" style="23" customWidth="1"/>
    <col min="7" max="40" width="22.140625" style="24" customWidth="1"/>
    <col min="41" max="41" width="22.85546875" style="24" customWidth="1"/>
    <col min="42" max="45" width="22.140625" style="24" customWidth="1"/>
    <col min="46" max="46" width="23.7109375" style="24" customWidth="1"/>
    <col min="47" max="51" width="22.140625" style="24" customWidth="1"/>
    <col min="52" max="52" width="23.140625" style="23" hidden="1" customWidth="1"/>
    <col min="53" max="16384" width="9.140625" style="23"/>
  </cols>
  <sheetData>
    <row r="1" spans="1:52" x14ac:dyDescent="0.3">
      <c r="A1" s="22"/>
    </row>
    <row r="2" spans="1:52" x14ac:dyDescent="0.3">
      <c r="A2" s="25" t="s">
        <v>4</v>
      </c>
      <c r="B2" s="25"/>
      <c r="C2" s="25"/>
      <c r="D2" s="25"/>
      <c r="E2" s="25"/>
      <c r="F2" s="25"/>
    </row>
    <row r="3" spans="1:52" ht="17.25" thickBot="1" x14ac:dyDescent="0.35"/>
    <row r="4" spans="1:52" x14ac:dyDescent="0.3">
      <c r="A4" s="36" t="s">
        <v>0</v>
      </c>
      <c r="B4" s="37"/>
      <c r="C4" s="37"/>
      <c r="D4" s="38" t="s">
        <v>10</v>
      </c>
      <c r="E4" s="39"/>
      <c r="F4" s="40"/>
      <c r="G4" s="33" t="s">
        <v>16</v>
      </c>
      <c r="H4" s="34"/>
      <c r="I4" s="34"/>
      <c r="J4" s="34"/>
      <c r="K4" s="35"/>
      <c r="L4" s="33" t="s">
        <v>14</v>
      </c>
      <c r="M4" s="34"/>
      <c r="N4" s="34"/>
      <c r="O4" s="34"/>
      <c r="P4" s="35"/>
      <c r="Q4" s="33" t="s">
        <v>15</v>
      </c>
      <c r="R4" s="34"/>
      <c r="S4" s="34"/>
      <c r="T4" s="34"/>
      <c r="U4" s="35"/>
      <c r="V4" s="33" t="s">
        <v>111</v>
      </c>
      <c r="W4" s="34"/>
      <c r="X4" s="34"/>
      <c r="Y4" s="34"/>
      <c r="Z4" s="35"/>
      <c r="AA4" s="33" t="s">
        <v>20</v>
      </c>
      <c r="AB4" s="34"/>
      <c r="AC4" s="34"/>
      <c r="AD4" s="34"/>
      <c r="AE4" s="35"/>
      <c r="AF4" s="33" t="s">
        <v>112</v>
      </c>
      <c r="AG4" s="34"/>
      <c r="AH4" s="34"/>
      <c r="AI4" s="34"/>
      <c r="AJ4" s="35"/>
      <c r="AK4" s="33" t="s">
        <v>17</v>
      </c>
      <c r="AL4" s="34"/>
      <c r="AM4" s="34"/>
      <c r="AN4" s="34"/>
      <c r="AO4" s="35"/>
      <c r="AP4" s="33" t="s">
        <v>18</v>
      </c>
      <c r="AQ4" s="34"/>
      <c r="AR4" s="34"/>
      <c r="AS4" s="34"/>
      <c r="AT4" s="35"/>
      <c r="AU4" s="33" t="s">
        <v>19</v>
      </c>
      <c r="AV4" s="34"/>
      <c r="AW4" s="34"/>
      <c r="AX4" s="34"/>
      <c r="AY4" s="35"/>
    </row>
    <row r="5" spans="1:52" ht="26.25" customHeight="1" x14ac:dyDescent="0.3">
      <c r="A5" s="26" t="s">
        <v>3</v>
      </c>
      <c r="B5" s="27" t="s">
        <v>2</v>
      </c>
      <c r="C5" s="27" t="s">
        <v>1</v>
      </c>
      <c r="D5" s="28" t="s">
        <v>11</v>
      </c>
      <c r="E5" s="28" t="s">
        <v>12</v>
      </c>
      <c r="F5" s="29" t="s">
        <v>13</v>
      </c>
      <c r="G5" s="30" t="s">
        <v>5</v>
      </c>
      <c r="H5" s="28" t="s">
        <v>6</v>
      </c>
      <c r="I5" s="28" t="s">
        <v>7</v>
      </c>
      <c r="J5" s="28" t="s">
        <v>8</v>
      </c>
      <c r="K5" s="29" t="s">
        <v>9</v>
      </c>
      <c r="L5" s="30" t="s">
        <v>5</v>
      </c>
      <c r="M5" s="28" t="s">
        <v>6</v>
      </c>
      <c r="N5" s="28" t="s">
        <v>7</v>
      </c>
      <c r="O5" s="28" t="s">
        <v>8</v>
      </c>
      <c r="P5" s="29" t="s">
        <v>9</v>
      </c>
      <c r="Q5" s="30" t="s">
        <v>5</v>
      </c>
      <c r="R5" s="28" t="s">
        <v>6</v>
      </c>
      <c r="S5" s="28" t="s">
        <v>7</v>
      </c>
      <c r="T5" s="28" t="s">
        <v>8</v>
      </c>
      <c r="U5" s="29" t="s">
        <v>9</v>
      </c>
      <c r="V5" s="30" t="s">
        <v>5</v>
      </c>
      <c r="W5" s="28" t="s">
        <v>6</v>
      </c>
      <c r="X5" s="28" t="s">
        <v>7</v>
      </c>
      <c r="Y5" s="28" t="s">
        <v>8</v>
      </c>
      <c r="Z5" s="29" t="s">
        <v>9</v>
      </c>
      <c r="AA5" s="30" t="s">
        <v>5</v>
      </c>
      <c r="AB5" s="28" t="s">
        <v>6</v>
      </c>
      <c r="AC5" s="28" t="s">
        <v>7</v>
      </c>
      <c r="AD5" s="28" t="s">
        <v>8</v>
      </c>
      <c r="AE5" s="29" t="s">
        <v>9</v>
      </c>
      <c r="AF5" s="30" t="s">
        <v>5</v>
      </c>
      <c r="AG5" s="28" t="s">
        <v>6</v>
      </c>
      <c r="AH5" s="28" t="s">
        <v>7</v>
      </c>
      <c r="AI5" s="28" t="s">
        <v>8</v>
      </c>
      <c r="AJ5" s="29" t="s">
        <v>9</v>
      </c>
      <c r="AK5" s="30" t="s">
        <v>5</v>
      </c>
      <c r="AL5" s="28" t="s">
        <v>6</v>
      </c>
      <c r="AM5" s="28" t="s">
        <v>7</v>
      </c>
      <c r="AN5" s="28" t="s">
        <v>8</v>
      </c>
      <c r="AO5" s="29" t="s">
        <v>9</v>
      </c>
      <c r="AP5" s="30" t="s">
        <v>5</v>
      </c>
      <c r="AQ5" s="28" t="s">
        <v>6</v>
      </c>
      <c r="AR5" s="28" t="s">
        <v>7</v>
      </c>
      <c r="AS5" s="28" t="s">
        <v>8</v>
      </c>
      <c r="AT5" s="29" t="s">
        <v>9</v>
      </c>
      <c r="AU5" s="30" t="s">
        <v>5</v>
      </c>
      <c r="AV5" s="28" t="s">
        <v>6</v>
      </c>
      <c r="AW5" s="28" t="s">
        <v>7</v>
      </c>
      <c r="AX5" s="28" t="s">
        <v>8</v>
      </c>
      <c r="AY5" s="29" t="s">
        <v>9</v>
      </c>
    </row>
    <row r="6" spans="1:52" s="32" customFormat="1" x14ac:dyDescent="0.3">
      <c r="A6" s="7">
        <v>1</v>
      </c>
      <c r="B6" s="8">
        <v>15872400</v>
      </c>
      <c r="C6" s="9" t="s">
        <v>21</v>
      </c>
      <c r="D6" s="10">
        <v>140</v>
      </c>
      <c r="E6" s="11">
        <f>+F6/D6</f>
        <v>180</v>
      </c>
      <c r="F6" s="12">
        <v>25200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>+N6/$D6</f>
        <v>141.66428571428571</v>
      </c>
      <c r="M6" s="2">
        <f>+P6/$D6</f>
        <v>169.99714285714285</v>
      </c>
      <c r="N6" s="2">
        <v>19833</v>
      </c>
      <c r="O6" s="2">
        <f>+N6*0.2</f>
        <v>3966.6000000000004</v>
      </c>
      <c r="P6" s="3">
        <f>+O6+N6</f>
        <v>23799.599999999999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 t="shared" ref="V6:V69" si="0">+X6/$D6</f>
        <v>0</v>
      </c>
      <c r="W6" s="2">
        <f t="shared" ref="W6:W69" si="1">+Z6/$D6</f>
        <v>0</v>
      </c>
      <c r="X6" s="2"/>
      <c r="Y6" s="2">
        <f t="shared" ref="Y6" si="2">+X6*0.2</f>
        <v>0</v>
      </c>
      <c r="Z6" s="3">
        <f t="shared" ref="Z6:Z69" si="3">+Y6+X6</f>
        <v>0</v>
      </c>
      <c r="AA6" s="1">
        <f t="shared" ref="AA6:AA69" si="4">+AC6/$D6</f>
        <v>0</v>
      </c>
      <c r="AB6" s="2">
        <f t="shared" ref="AB6:AB69" si="5">+AE6/$D6</f>
        <v>0</v>
      </c>
      <c r="AC6" s="2"/>
      <c r="AD6" s="2">
        <f t="shared" ref="AD6" si="6">+AC6*0.2</f>
        <v>0</v>
      </c>
      <c r="AE6" s="3">
        <f t="shared" ref="AE6:AE69" si="7">+AD6+AC6</f>
        <v>0</v>
      </c>
      <c r="AF6" s="1">
        <f>+AH6/$D6</f>
        <v>0</v>
      </c>
      <c r="AG6" s="2">
        <f t="shared" ref="AG6:AG69" si="8">+AJ6/$D6</f>
        <v>0</v>
      </c>
      <c r="AH6" s="2"/>
      <c r="AI6" s="2">
        <f t="shared" ref="AI6:AI14" si="9">+AH6*0.2</f>
        <v>0</v>
      </c>
      <c r="AJ6" s="3">
        <f t="shared" ref="AJ6:AJ69" si="10">+AI6+AH6</f>
        <v>0</v>
      </c>
      <c r="AK6" s="4">
        <f t="shared" ref="AK6:AK69" si="11">+AM6/$D6</f>
        <v>133.33335714285712</v>
      </c>
      <c r="AL6" s="5">
        <f t="shared" ref="AL6:AL69" si="12">+AO6/$D6</f>
        <v>160.00002857142854</v>
      </c>
      <c r="AM6" s="5">
        <v>18666.669999999998</v>
      </c>
      <c r="AN6" s="5">
        <f t="shared" ref="AN6:AN14" si="13">+AM6*0.2</f>
        <v>3733.3339999999998</v>
      </c>
      <c r="AO6" s="6">
        <f t="shared" ref="AO6:AO69" si="14">+AN6+AM6</f>
        <v>22400.003999999997</v>
      </c>
      <c r="AP6" s="1">
        <f t="shared" ref="AP6:AP69" si="15">+AR6/$D6</f>
        <v>0</v>
      </c>
      <c r="AQ6" s="2">
        <f t="shared" ref="AQ6:AQ69" si="16">+AT6/$D6</f>
        <v>0</v>
      </c>
      <c r="AR6" s="2"/>
      <c r="AS6" s="2">
        <f t="shared" ref="AS6:AS14" si="17">+AR6*0.2</f>
        <v>0</v>
      </c>
      <c r="AT6" s="3">
        <f t="shared" ref="AT6:AT69" si="18">+AS6+AR6</f>
        <v>0</v>
      </c>
      <c r="AU6" s="1">
        <f t="shared" ref="AU6:AU69" si="19">+AW6/$D6</f>
        <v>141.66664285714288</v>
      </c>
      <c r="AV6" s="2">
        <f t="shared" ref="AV6:AV69" si="20">+AY6/$D6</f>
        <v>169.99997142857146</v>
      </c>
      <c r="AW6" s="2">
        <v>19833.330000000002</v>
      </c>
      <c r="AX6" s="2">
        <f t="shared" ref="AX6:AX69" si="21">+AW6*0.2</f>
        <v>3966.6660000000006</v>
      </c>
      <c r="AY6" s="3">
        <f t="shared" ref="AY6:AY69" si="22">+AX6+AW6</f>
        <v>23799.996000000003</v>
      </c>
      <c r="AZ6" s="31">
        <f>+MIN(I6,N6,S6,X6,AC6,AH6,AM6,AR6,AW6)</f>
        <v>18666.669999999998</v>
      </c>
    </row>
    <row r="7" spans="1:52" s="32" customFormat="1" x14ac:dyDescent="0.3">
      <c r="A7" s="7">
        <v>2</v>
      </c>
      <c r="B7" s="8">
        <v>15612160</v>
      </c>
      <c r="C7" s="9" t="s">
        <v>22</v>
      </c>
      <c r="D7" s="10">
        <v>100</v>
      </c>
      <c r="E7" s="11">
        <f t="shared" ref="E7:E70" si="23">+F7/D7</f>
        <v>220</v>
      </c>
      <c r="F7" s="12">
        <v>22000</v>
      </c>
      <c r="G7" s="1">
        <f t="shared" ref="G7:G70" si="24">+I7/$D7</f>
        <v>0</v>
      </c>
      <c r="H7" s="2">
        <f t="shared" ref="H7:H10" si="25">+K7/$D7</f>
        <v>0</v>
      </c>
      <c r="I7" s="2"/>
      <c r="J7" s="2">
        <f t="shared" ref="J7:J14" si="26">+I7*0.2</f>
        <v>0</v>
      </c>
      <c r="K7" s="3">
        <f t="shared" ref="K7:K10" si="27">+J7+I7</f>
        <v>0</v>
      </c>
      <c r="L7" s="4">
        <f t="shared" ref="L7:L70" si="28">+N7/$D7</f>
        <v>179.17</v>
      </c>
      <c r="M7" s="5">
        <f t="shared" ref="M7:M10" si="29">+P7/$D7</f>
        <v>215</v>
      </c>
      <c r="N7" s="5">
        <v>17917</v>
      </c>
      <c r="O7" s="5">
        <f t="shared" ref="O7:O14" si="30">+N7*0.2</f>
        <v>3583.4</v>
      </c>
      <c r="P7" s="6">
        <v>21500</v>
      </c>
      <c r="Q7" s="1">
        <f t="shared" ref="Q7:Q70" si="31">+S7/$D7</f>
        <v>0</v>
      </c>
      <c r="R7" s="2">
        <f t="shared" ref="R7:R14" si="32">+U7/$D7</f>
        <v>0</v>
      </c>
      <c r="S7" s="2"/>
      <c r="T7" s="2">
        <f t="shared" ref="T7:T14" si="33">+S7*0.2</f>
        <v>0</v>
      </c>
      <c r="U7" s="3">
        <f t="shared" ref="U7:U70" si="34">+T7+S7</f>
        <v>0</v>
      </c>
      <c r="V7" s="1">
        <f t="shared" si="0"/>
        <v>0</v>
      </c>
      <c r="W7" s="2">
        <f t="shared" si="1"/>
        <v>0</v>
      </c>
      <c r="X7" s="2"/>
      <c r="Y7" s="2">
        <f t="shared" ref="Y7" si="35">+X7*0.2</f>
        <v>0</v>
      </c>
      <c r="Z7" s="3">
        <f t="shared" si="3"/>
        <v>0</v>
      </c>
      <c r="AA7" s="1">
        <f t="shared" si="4"/>
        <v>0</v>
      </c>
      <c r="AB7" s="2">
        <f t="shared" si="5"/>
        <v>0</v>
      </c>
      <c r="AC7" s="2"/>
      <c r="AD7" s="2">
        <f t="shared" ref="AD7" si="36">+AC7*0.2</f>
        <v>0</v>
      </c>
      <c r="AE7" s="3">
        <f t="shared" si="7"/>
        <v>0</v>
      </c>
      <c r="AF7" s="1">
        <f t="shared" ref="AF7:AF69" si="37">+AH7/$D7</f>
        <v>0</v>
      </c>
      <c r="AG7" s="2">
        <f t="shared" si="8"/>
        <v>0</v>
      </c>
      <c r="AH7" s="2"/>
      <c r="AI7" s="2">
        <f t="shared" si="9"/>
        <v>0</v>
      </c>
      <c r="AJ7" s="3">
        <f t="shared" si="10"/>
        <v>0</v>
      </c>
      <c r="AK7" s="1">
        <f t="shared" si="11"/>
        <v>183.33330000000001</v>
      </c>
      <c r="AL7" s="2">
        <f t="shared" si="12"/>
        <v>219.99996000000002</v>
      </c>
      <c r="AM7" s="2">
        <v>18333.330000000002</v>
      </c>
      <c r="AN7" s="2">
        <f t="shared" si="13"/>
        <v>3666.6660000000006</v>
      </c>
      <c r="AO7" s="3">
        <f t="shared" si="14"/>
        <v>21999.996000000003</v>
      </c>
      <c r="AP7" s="1">
        <f t="shared" si="15"/>
        <v>0</v>
      </c>
      <c r="AQ7" s="2">
        <f t="shared" si="16"/>
        <v>0</v>
      </c>
      <c r="AR7" s="2"/>
      <c r="AS7" s="2">
        <f t="shared" si="17"/>
        <v>0</v>
      </c>
      <c r="AT7" s="3">
        <f t="shared" si="18"/>
        <v>0</v>
      </c>
      <c r="AU7" s="1">
        <f t="shared" si="19"/>
        <v>183.33330000000001</v>
      </c>
      <c r="AV7" s="2">
        <f t="shared" si="20"/>
        <v>219.99996000000002</v>
      </c>
      <c r="AW7" s="2">
        <v>18333.330000000002</v>
      </c>
      <c r="AX7" s="2">
        <f t="shared" si="21"/>
        <v>3666.6660000000006</v>
      </c>
      <c r="AY7" s="3">
        <f t="shared" si="22"/>
        <v>21999.996000000003</v>
      </c>
      <c r="AZ7" s="31">
        <f t="shared" ref="AZ7:AZ70" si="38">+MIN(I7,N7,S7,X7,AC7,AH7,AM7,AR7,AW7)</f>
        <v>17917</v>
      </c>
    </row>
    <row r="8" spans="1:52" s="32" customFormat="1" x14ac:dyDescent="0.3">
      <c r="A8" s="7">
        <v>3</v>
      </c>
      <c r="B8" s="8">
        <v>3222100</v>
      </c>
      <c r="C8" s="9" t="s">
        <v>23</v>
      </c>
      <c r="D8" s="10">
        <v>200</v>
      </c>
      <c r="E8" s="11">
        <f t="shared" si="23"/>
        <v>750</v>
      </c>
      <c r="F8" s="12">
        <v>150000</v>
      </c>
      <c r="G8" s="1">
        <f>+I8/$D8</f>
        <v>0</v>
      </c>
      <c r="H8" s="2">
        <f t="shared" si="25"/>
        <v>0</v>
      </c>
      <c r="I8" s="2"/>
      <c r="J8" s="2">
        <f>+I8*0.2</f>
        <v>0</v>
      </c>
      <c r="K8" s="3">
        <f>+J8+I8</f>
        <v>0</v>
      </c>
      <c r="L8" s="1">
        <f t="shared" si="28"/>
        <v>591.66665</v>
      </c>
      <c r="M8" s="2">
        <f t="shared" si="29"/>
        <v>709.99998000000005</v>
      </c>
      <c r="N8" s="2">
        <v>118333.33</v>
      </c>
      <c r="O8" s="2">
        <f t="shared" si="30"/>
        <v>23666.666000000001</v>
      </c>
      <c r="P8" s="3">
        <f t="shared" ref="P8:P10" si="39">+O8+N8</f>
        <v>141999.99600000001</v>
      </c>
      <c r="Q8" s="1">
        <f t="shared" si="31"/>
        <v>0</v>
      </c>
      <c r="R8" s="2">
        <f t="shared" si="32"/>
        <v>0</v>
      </c>
      <c r="S8" s="2"/>
      <c r="T8" s="2">
        <f t="shared" si="33"/>
        <v>0</v>
      </c>
      <c r="U8" s="3">
        <f t="shared" si="34"/>
        <v>0</v>
      </c>
      <c r="V8" s="1">
        <f t="shared" si="0"/>
        <v>0</v>
      </c>
      <c r="W8" s="2">
        <f t="shared" si="1"/>
        <v>0</v>
      </c>
      <c r="X8" s="2"/>
      <c r="Y8" s="2">
        <f t="shared" ref="Y8" si="40">+X8*0.2</f>
        <v>0</v>
      </c>
      <c r="Z8" s="3">
        <f t="shared" si="3"/>
        <v>0</v>
      </c>
      <c r="AA8" s="4">
        <f t="shared" si="4"/>
        <v>567.5</v>
      </c>
      <c r="AB8" s="5">
        <f t="shared" si="5"/>
        <v>681</v>
      </c>
      <c r="AC8" s="5">
        <v>113500</v>
      </c>
      <c r="AD8" s="5">
        <f t="shared" ref="AD8" si="41">+AC8*0.2</f>
        <v>22700</v>
      </c>
      <c r="AE8" s="6">
        <f t="shared" si="7"/>
        <v>136200</v>
      </c>
      <c r="AF8" s="1">
        <f t="shared" si="37"/>
        <v>0</v>
      </c>
      <c r="AG8" s="2">
        <f t="shared" si="8"/>
        <v>0</v>
      </c>
      <c r="AH8" s="2"/>
      <c r="AI8" s="2">
        <f t="shared" si="9"/>
        <v>0</v>
      </c>
      <c r="AJ8" s="3">
        <f t="shared" si="10"/>
        <v>0</v>
      </c>
      <c r="AK8" s="1">
        <f t="shared" si="11"/>
        <v>583.33335</v>
      </c>
      <c r="AL8" s="2">
        <f t="shared" si="12"/>
        <v>700.00002000000006</v>
      </c>
      <c r="AM8" s="2">
        <v>116666.67</v>
      </c>
      <c r="AN8" s="2">
        <f t="shared" si="13"/>
        <v>23333.334000000003</v>
      </c>
      <c r="AO8" s="3">
        <f t="shared" si="14"/>
        <v>140000.00400000002</v>
      </c>
      <c r="AP8" s="1">
        <f t="shared" si="15"/>
        <v>0</v>
      </c>
      <c r="AQ8" s="2">
        <f t="shared" si="16"/>
        <v>0</v>
      </c>
      <c r="AR8" s="2"/>
      <c r="AS8" s="2">
        <f t="shared" si="17"/>
        <v>0</v>
      </c>
      <c r="AT8" s="3">
        <f t="shared" si="18"/>
        <v>0</v>
      </c>
      <c r="AU8" s="1">
        <f t="shared" si="19"/>
        <v>608.33335</v>
      </c>
      <c r="AV8" s="2">
        <f t="shared" si="20"/>
        <v>730.00002000000006</v>
      </c>
      <c r="AW8" s="2">
        <v>121666.67</v>
      </c>
      <c r="AX8" s="2">
        <f t="shared" si="21"/>
        <v>24333.334000000003</v>
      </c>
      <c r="AY8" s="3">
        <f t="shared" si="22"/>
        <v>146000.00400000002</v>
      </c>
      <c r="AZ8" s="31">
        <f t="shared" si="38"/>
        <v>113500</v>
      </c>
    </row>
    <row r="9" spans="1:52" s="32" customFormat="1" x14ac:dyDescent="0.3">
      <c r="A9" s="7">
        <v>4</v>
      </c>
      <c r="B9" s="8">
        <v>15811130</v>
      </c>
      <c r="C9" s="9" t="s">
        <v>24</v>
      </c>
      <c r="D9" s="10">
        <v>168</v>
      </c>
      <c r="E9" s="11">
        <f t="shared" si="23"/>
        <v>1140</v>
      </c>
      <c r="F9" s="12">
        <v>191520</v>
      </c>
      <c r="G9" s="1">
        <f t="shared" si="24"/>
        <v>889.28571428571433</v>
      </c>
      <c r="H9" s="2">
        <f t="shared" si="25"/>
        <v>1067.1428571428571</v>
      </c>
      <c r="I9" s="2">
        <v>149400</v>
      </c>
      <c r="J9" s="2">
        <f t="shared" si="26"/>
        <v>29880</v>
      </c>
      <c r="K9" s="3">
        <f t="shared" si="27"/>
        <v>179280</v>
      </c>
      <c r="L9" s="4">
        <f t="shared" si="28"/>
        <v>875</v>
      </c>
      <c r="M9" s="5">
        <f t="shared" si="29"/>
        <v>1050</v>
      </c>
      <c r="N9" s="5">
        <v>147000</v>
      </c>
      <c r="O9" s="5">
        <f t="shared" si="30"/>
        <v>29400</v>
      </c>
      <c r="P9" s="6">
        <f t="shared" si="39"/>
        <v>176400</v>
      </c>
      <c r="Q9" s="1">
        <f t="shared" si="31"/>
        <v>0</v>
      </c>
      <c r="R9" s="2">
        <f t="shared" si="32"/>
        <v>0</v>
      </c>
      <c r="S9" s="2"/>
      <c r="T9" s="2">
        <f t="shared" si="33"/>
        <v>0</v>
      </c>
      <c r="U9" s="3">
        <f t="shared" si="34"/>
        <v>0</v>
      </c>
      <c r="V9" s="1">
        <f t="shared" si="0"/>
        <v>0</v>
      </c>
      <c r="W9" s="2">
        <f t="shared" si="1"/>
        <v>0</v>
      </c>
      <c r="X9" s="2"/>
      <c r="Y9" s="2">
        <f t="shared" ref="Y9" si="42">+X9*0.2</f>
        <v>0</v>
      </c>
      <c r="Z9" s="3">
        <f t="shared" si="3"/>
        <v>0</v>
      </c>
      <c r="AA9" s="1">
        <f t="shared" si="4"/>
        <v>0</v>
      </c>
      <c r="AB9" s="2">
        <f t="shared" si="5"/>
        <v>0</v>
      </c>
      <c r="AC9" s="2"/>
      <c r="AD9" s="2">
        <f t="shared" ref="AD9" si="43">+AC9*0.2</f>
        <v>0</v>
      </c>
      <c r="AE9" s="3">
        <f t="shared" si="7"/>
        <v>0</v>
      </c>
      <c r="AF9" s="1">
        <f t="shared" si="37"/>
        <v>0</v>
      </c>
      <c r="AG9" s="2">
        <f t="shared" si="8"/>
        <v>0</v>
      </c>
      <c r="AH9" s="2"/>
      <c r="AI9" s="2">
        <f t="shared" si="9"/>
        <v>0</v>
      </c>
      <c r="AJ9" s="3">
        <f t="shared" si="10"/>
        <v>0</v>
      </c>
      <c r="AK9" s="1">
        <f t="shared" si="11"/>
        <v>1666.6666666666667</v>
      </c>
      <c r="AL9" s="2">
        <f t="shared" si="12"/>
        <v>2000</v>
      </c>
      <c r="AM9" s="2">
        <v>280000</v>
      </c>
      <c r="AN9" s="2">
        <f t="shared" si="13"/>
        <v>56000</v>
      </c>
      <c r="AO9" s="3">
        <f t="shared" si="14"/>
        <v>336000</v>
      </c>
      <c r="AP9" s="1">
        <f t="shared" si="15"/>
        <v>0</v>
      </c>
      <c r="AQ9" s="2">
        <f t="shared" si="16"/>
        <v>0</v>
      </c>
      <c r="AR9" s="2"/>
      <c r="AS9" s="2">
        <f t="shared" si="17"/>
        <v>0</v>
      </c>
      <c r="AT9" s="3">
        <f t="shared" si="18"/>
        <v>0</v>
      </c>
      <c r="AU9" s="1">
        <f t="shared" si="19"/>
        <v>950</v>
      </c>
      <c r="AV9" s="2">
        <f t="shared" si="20"/>
        <v>1140</v>
      </c>
      <c r="AW9" s="2">
        <v>159600</v>
      </c>
      <c r="AX9" s="2">
        <f t="shared" si="21"/>
        <v>31920</v>
      </c>
      <c r="AY9" s="3">
        <f t="shared" si="22"/>
        <v>191520</v>
      </c>
      <c r="AZ9" s="31">
        <f t="shared" si="38"/>
        <v>147000</v>
      </c>
    </row>
    <row r="10" spans="1:52" s="32" customFormat="1" x14ac:dyDescent="0.3">
      <c r="A10" s="7">
        <v>5</v>
      </c>
      <c r="B10" s="8">
        <v>15411150</v>
      </c>
      <c r="C10" s="9" t="s">
        <v>25</v>
      </c>
      <c r="D10" s="10">
        <v>210</v>
      </c>
      <c r="E10" s="11">
        <f t="shared" si="23"/>
        <v>750</v>
      </c>
      <c r="F10" s="12">
        <v>157500</v>
      </c>
      <c r="G10" s="1">
        <f t="shared" si="24"/>
        <v>0</v>
      </c>
      <c r="H10" s="2">
        <f t="shared" si="25"/>
        <v>0</v>
      </c>
      <c r="I10" s="2"/>
      <c r="J10" s="2">
        <f t="shared" si="26"/>
        <v>0</v>
      </c>
      <c r="K10" s="3">
        <f t="shared" si="27"/>
        <v>0</v>
      </c>
      <c r="L10" s="1">
        <f t="shared" si="28"/>
        <v>558.33333333333337</v>
      </c>
      <c r="M10" s="2">
        <f t="shared" si="29"/>
        <v>670</v>
      </c>
      <c r="N10" s="2">
        <v>117250</v>
      </c>
      <c r="O10" s="2">
        <f t="shared" si="30"/>
        <v>23450</v>
      </c>
      <c r="P10" s="3">
        <f t="shared" si="39"/>
        <v>140700</v>
      </c>
      <c r="Q10" s="1">
        <f t="shared" si="31"/>
        <v>0</v>
      </c>
      <c r="R10" s="2">
        <f t="shared" si="32"/>
        <v>0</v>
      </c>
      <c r="S10" s="2"/>
      <c r="T10" s="2">
        <f t="shared" si="33"/>
        <v>0</v>
      </c>
      <c r="U10" s="3">
        <f t="shared" si="34"/>
        <v>0</v>
      </c>
      <c r="V10" s="1">
        <f t="shared" si="0"/>
        <v>0</v>
      </c>
      <c r="W10" s="2">
        <f t="shared" si="1"/>
        <v>0</v>
      </c>
      <c r="X10" s="2"/>
      <c r="Y10" s="2">
        <f t="shared" ref="Y10" si="44">+X10*0.2</f>
        <v>0</v>
      </c>
      <c r="Z10" s="3">
        <f t="shared" si="3"/>
        <v>0</v>
      </c>
      <c r="AA10" s="1">
        <f t="shared" si="4"/>
        <v>520.83333333333337</v>
      </c>
      <c r="AB10" s="2">
        <f t="shared" si="5"/>
        <v>625</v>
      </c>
      <c r="AC10" s="2">
        <v>109375</v>
      </c>
      <c r="AD10" s="2">
        <f t="shared" ref="AD10" si="45">+AC10*0.2</f>
        <v>21875</v>
      </c>
      <c r="AE10" s="3">
        <f t="shared" si="7"/>
        <v>131250</v>
      </c>
      <c r="AF10" s="1">
        <f t="shared" si="37"/>
        <v>0</v>
      </c>
      <c r="AG10" s="2">
        <f t="shared" si="8"/>
        <v>0</v>
      </c>
      <c r="AH10" s="2"/>
      <c r="AI10" s="2">
        <f t="shared" si="9"/>
        <v>0</v>
      </c>
      <c r="AJ10" s="3">
        <f t="shared" si="10"/>
        <v>0</v>
      </c>
      <c r="AK10" s="4">
        <f t="shared" si="11"/>
        <v>483.33333333333331</v>
      </c>
      <c r="AL10" s="5">
        <f t="shared" si="12"/>
        <v>580</v>
      </c>
      <c r="AM10" s="5">
        <v>101500</v>
      </c>
      <c r="AN10" s="5">
        <f t="shared" si="13"/>
        <v>20300</v>
      </c>
      <c r="AO10" s="6">
        <f t="shared" si="14"/>
        <v>121800</v>
      </c>
      <c r="AP10" s="1">
        <f t="shared" si="15"/>
        <v>0</v>
      </c>
      <c r="AQ10" s="2">
        <f t="shared" si="16"/>
        <v>0</v>
      </c>
      <c r="AR10" s="2"/>
      <c r="AS10" s="2">
        <f t="shared" si="17"/>
        <v>0</v>
      </c>
      <c r="AT10" s="3">
        <f t="shared" si="18"/>
        <v>0</v>
      </c>
      <c r="AU10" s="1">
        <f t="shared" si="19"/>
        <v>541.66666666666663</v>
      </c>
      <c r="AV10" s="2">
        <f t="shared" si="20"/>
        <v>650</v>
      </c>
      <c r="AW10" s="2">
        <v>113750</v>
      </c>
      <c r="AX10" s="2">
        <f t="shared" si="21"/>
        <v>22750</v>
      </c>
      <c r="AY10" s="3">
        <f t="shared" si="22"/>
        <v>136500</v>
      </c>
      <c r="AZ10" s="31">
        <f t="shared" si="38"/>
        <v>101500</v>
      </c>
    </row>
    <row r="11" spans="1:52" s="32" customFormat="1" x14ac:dyDescent="0.3">
      <c r="A11" s="7">
        <v>6</v>
      </c>
      <c r="B11" s="8">
        <v>15614200</v>
      </c>
      <c r="C11" s="9" t="s">
        <v>109</v>
      </c>
      <c r="D11" s="10">
        <v>150</v>
      </c>
      <c r="E11" s="11">
        <f t="shared" si="23"/>
        <v>580</v>
      </c>
      <c r="F11" s="12">
        <v>87000</v>
      </c>
      <c r="G11" s="1">
        <f t="shared" si="24"/>
        <v>0</v>
      </c>
      <c r="H11" s="2">
        <f>+K11/$D11</f>
        <v>0</v>
      </c>
      <c r="I11" s="2"/>
      <c r="J11" s="2">
        <f t="shared" si="26"/>
        <v>0</v>
      </c>
      <c r="K11" s="3">
        <f>+J11+I11</f>
        <v>0</v>
      </c>
      <c r="L11" s="1">
        <f t="shared" si="28"/>
        <v>466.66666666666669</v>
      </c>
      <c r="M11" s="2">
        <f>+P11/$D11</f>
        <v>560</v>
      </c>
      <c r="N11" s="2">
        <v>70000</v>
      </c>
      <c r="O11" s="2">
        <f t="shared" si="30"/>
        <v>14000</v>
      </c>
      <c r="P11" s="3">
        <f>+O11+N11</f>
        <v>84000</v>
      </c>
      <c r="Q11" s="1">
        <f t="shared" si="31"/>
        <v>0</v>
      </c>
      <c r="R11" s="2">
        <f t="shared" si="32"/>
        <v>0</v>
      </c>
      <c r="S11" s="2"/>
      <c r="T11" s="2">
        <f t="shared" si="33"/>
        <v>0</v>
      </c>
      <c r="U11" s="3">
        <f t="shared" si="34"/>
        <v>0</v>
      </c>
      <c r="V11" s="1">
        <f t="shared" si="0"/>
        <v>0</v>
      </c>
      <c r="W11" s="2">
        <f t="shared" si="1"/>
        <v>0</v>
      </c>
      <c r="X11" s="2"/>
      <c r="Y11" s="2">
        <f t="shared" ref="Y11" si="46">+X11*0.2</f>
        <v>0</v>
      </c>
      <c r="Z11" s="3">
        <f t="shared" si="3"/>
        <v>0</v>
      </c>
      <c r="AA11" s="1">
        <f t="shared" si="4"/>
        <v>0</v>
      </c>
      <c r="AB11" s="2">
        <f t="shared" si="5"/>
        <v>0</v>
      </c>
      <c r="AC11" s="2"/>
      <c r="AD11" s="2">
        <f t="shared" ref="AD11" si="47">+AC11*0.2</f>
        <v>0</v>
      </c>
      <c r="AE11" s="3">
        <f t="shared" si="7"/>
        <v>0</v>
      </c>
      <c r="AF11" s="1">
        <f t="shared" si="37"/>
        <v>0</v>
      </c>
      <c r="AG11" s="2">
        <f t="shared" si="8"/>
        <v>0</v>
      </c>
      <c r="AH11" s="2"/>
      <c r="AI11" s="2">
        <f t="shared" si="9"/>
        <v>0</v>
      </c>
      <c r="AJ11" s="3">
        <f t="shared" si="10"/>
        <v>0</v>
      </c>
      <c r="AK11" s="1">
        <f t="shared" si="11"/>
        <v>416.66666666666669</v>
      </c>
      <c r="AL11" s="2">
        <f t="shared" si="12"/>
        <v>500</v>
      </c>
      <c r="AM11" s="2">
        <v>62500</v>
      </c>
      <c r="AN11" s="2">
        <f t="shared" si="13"/>
        <v>12500</v>
      </c>
      <c r="AO11" s="3">
        <f t="shared" si="14"/>
        <v>75000</v>
      </c>
      <c r="AP11" s="1">
        <f t="shared" si="15"/>
        <v>0</v>
      </c>
      <c r="AQ11" s="2">
        <f t="shared" si="16"/>
        <v>0</v>
      </c>
      <c r="AR11" s="2"/>
      <c r="AS11" s="2">
        <f t="shared" si="17"/>
        <v>0</v>
      </c>
      <c r="AT11" s="3">
        <f t="shared" si="18"/>
        <v>0</v>
      </c>
      <c r="AU11" s="4">
        <f t="shared" si="19"/>
        <v>400</v>
      </c>
      <c r="AV11" s="5">
        <f t="shared" si="20"/>
        <v>480</v>
      </c>
      <c r="AW11" s="5">
        <v>60000</v>
      </c>
      <c r="AX11" s="5">
        <f t="shared" si="21"/>
        <v>12000</v>
      </c>
      <c r="AY11" s="6">
        <f t="shared" si="22"/>
        <v>72000</v>
      </c>
      <c r="AZ11" s="31">
        <f t="shared" si="38"/>
        <v>60000</v>
      </c>
    </row>
    <row r="12" spans="1:52" s="32" customFormat="1" x14ac:dyDescent="0.3">
      <c r="A12" s="7">
        <v>7</v>
      </c>
      <c r="B12" s="8">
        <v>15614200</v>
      </c>
      <c r="C12" s="9" t="s">
        <v>26</v>
      </c>
      <c r="D12" s="10">
        <v>250</v>
      </c>
      <c r="E12" s="11">
        <f t="shared" si="23"/>
        <v>620</v>
      </c>
      <c r="F12" s="12">
        <v>155000</v>
      </c>
      <c r="G12" s="1">
        <f>+I12/$D12</f>
        <v>0</v>
      </c>
      <c r="H12" s="2">
        <f t="shared" ref="H12:H14" si="48">+K12/$D12</f>
        <v>0</v>
      </c>
      <c r="I12" s="2"/>
      <c r="J12" s="2">
        <f>+I12*0.2</f>
        <v>0</v>
      </c>
      <c r="K12" s="3">
        <f>+J12+I12</f>
        <v>0</v>
      </c>
      <c r="L12" s="1">
        <f t="shared" si="28"/>
        <v>500</v>
      </c>
      <c r="M12" s="2">
        <f t="shared" ref="M12:M14" si="49">+P12/$D12</f>
        <v>600</v>
      </c>
      <c r="N12" s="2">
        <v>125000</v>
      </c>
      <c r="O12" s="2">
        <f t="shared" si="30"/>
        <v>25000</v>
      </c>
      <c r="P12" s="3">
        <f t="shared" ref="P12:P75" si="50">+O12+N12</f>
        <v>150000</v>
      </c>
      <c r="Q12" s="1">
        <f t="shared" si="31"/>
        <v>0</v>
      </c>
      <c r="R12" s="2">
        <f t="shared" si="32"/>
        <v>0</v>
      </c>
      <c r="S12" s="2"/>
      <c r="T12" s="2">
        <f t="shared" si="33"/>
        <v>0</v>
      </c>
      <c r="U12" s="3">
        <f t="shared" si="34"/>
        <v>0</v>
      </c>
      <c r="V12" s="1">
        <f t="shared" si="0"/>
        <v>0</v>
      </c>
      <c r="W12" s="2">
        <f t="shared" si="1"/>
        <v>0</v>
      </c>
      <c r="X12" s="2"/>
      <c r="Y12" s="2">
        <f t="shared" ref="Y12" si="51">+X12*0.2</f>
        <v>0</v>
      </c>
      <c r="Z12" s="3">
        <f t="shared" si="3"/>
        <v>0</v>
      </c>
      <c r="AA12" s="1">
        <f t="shared" si="4"/>
        <v>0</v>
      </c>
      <c r="AB12" s="2">
        <f t="shared" si="5"/>
        <v>0</v>
      </c>
      <c r="AC12" s="2"/>
      <c r="AD12" s="2">
        <f t="shared" ref="AD12" si="52">+AC12*0.2</f>
        <v>0</v>
      </c>
      <c r="AE12" s="3">
        <f t="shared" si="7"/>
        <v>0</v>
      </c>
      <c r="AF12" s="1">
        <f t="shared" si="37"/>
        <v>0</v>
      </c>
      <c r="AG12" s="2">
        <f t="shared" si="8"/>
        <v>0</v>
      </c>
      <c r="AH12" s="2"/>
      <c r="AI12" s="2">
        <f t="shared" si="9"/>
        <v>0</v>
      </c>
      <c r="AJ12" s="3">
        <f t="shared" si="10"/>
        <v>0</v>
      </c>
      <c r="AK12" s="4">
        <f t="shared" si="11"/>
        <v>458.33332000000001</v>
      </c>
      <c r="AL12" s="5">
        <f t="shared" si="12"/>
        <v>549.99998400000004</v>
      </c>
      <c r="AM12" s="5">
        <v>114583.33</v>
      </c>
      <c r="AN12" s="5">
        <f t="shared" si="13"/>
        <v>22916.666000000001</v>
      </c>
      <c r="AO12" s="6">
        <f t="shared" si="14"/>
        <v>137499.99600000001</v>
      </c>
      <c r="AP12" s="1">
        <f t="shared" si="15"/>
        <v>0</v>
      </c>
      <c r="AQ12" s="2">
        <f t="shared" si="16"/>
        <v>0</v>
      </c>
      <c r="AR12" s="2"/>
      <c r="AS12" s="2">
        <f t="shared" si="17"/>
        <v>0</v>
      </c>
      <c r="AT12" s="3">
        <f t="shared" si="18"/>
        <v>0</v>
      </c>
      <c r="AU12" s="1">
        <f t="shared" si="19"/>
        <v>475</v>
      </c>
      <c r="AV12" s="2">
        <f t="shared" si="20"/>
        <v>570</v>
      </c>
      <c r="AW12" s="2">
        <v>118750</v>
      </c>
      <c r="AX12" s="2">
        <f t="shared" si="21"/>
        <v>23750</v>
      </c>
      <c r="AY12" s="3">
        <f t="shared" si="22"/>
        <v>142500</v>
      </c>
      <c r="AZ12" s="31">
        <f t="shared" si="38"/>
        <v>114583.33</v>
      </c>
    </row>
    <row r="13" spans="1:52" s="32" customFormat="1" x14ac:dyDescent="0.3">
      <c r="A13" s="7">
        <v>8</v>
      </c>
      <c r="B13" s="8">
        <v>3221100</v>
      </c>
      <c r="C13" s="9" t="s">
        <v>27</v>
      </c>
      <c r="D13" s="10">
        <v>120</v>
      </c>
      <c r="E13" s="11">
        <f t="shared" si="23"/>
        <v>280</v>
      </c>
      <c r="F13" s="12">
        <v>33600</v>
      </c>
      <c r="G13" s="1">
        <f t="shared" si="24"/>
        <v>0</v>
      </c>
      <c r="H13" s="2">
        <f t="shared" si="48"/>
        <v>0</v>
      </c>
      <c r="I13" s="2"/>
      <c r="J13" s="2">
        <f t="shared" si="26"/>
        <v>0</v>
      </c>
      <c r="K13" s="3">
        <f t="shared" ref="K13:K75" si="53">+J13+I13</f>
        <v>0</v>
      </c>
      <c r="L13" s="1">
        <f t="shared" si="28"/>
        <v>225</v>
      </c>
      <c r="M13" s="2">
        <f t="shared" si="49"/>
        <v>270</v>
      </c>
      <c r="N13" s="2">
        <v>27000</v>
      </c>
      <c r="O13" s="2">
        <f t="shared" si="30"/>
        <v>5400</v>
      </c>
      <c r="P13" s="3">
        <f t="shared" si="50"/>
        <v>32400</v>
      </c>
      <c r="Q13" s="1">
        <f t="shared" si="31"/>
        <v>0</v>
      </c>
      <c r="R13" s="2">
        <f t="shared" si="32"/>
        <v>0</v>
      </c>
      <c r="S13" s="2"/>
      <c r="T13" s="2">
        <f t="shared" si="33"/>
        <v>0</v>
      </c>
      <c r="U13" s="3">
        <f t="shared" si="34"/>
        <v>0</v>
      </c>
      <c r="V13" s="1">
        <f t="shared" si="0"/>
        <v>0</v>
      </c>
      <c r="W13" s="2">
        <f t="shared" si="1"/>
        <v>0</v>
      </c>
      <c r="X13" s="2"/>
      <c r="Y13" s="2">
        <f t="shared" ref="Y13" si="54">+X13*0.2</f>
        <v>0</v>
      </c>
      <c r="Z13" s="3">
        <f t="shared" si="3"/>
        <v>0</v>
      </c>
      <c r="AA13" s="4">
        <f t="shared" si="4"/>
        <v>177.5</v>
      </c>
      <c r="AB13" s="5">
        <f t="shared" si="5"/>
        <v>213</v>
      </c>
      <c r="AC13" s="5">
        <v>21300</v>
      </c>
      <c r="AD13" s="5">
        <f t="shared" ref="AD13" si="55">+AC13*0.2</f>
        <v>4260</v>
      </c>
      <c r="AE13" s="6">
        <f t="shared" si="7"/>
        <v>25560</v>
      </c>
      <c r="AF13" s="1">
        <f t="shared" si="37"/>
        <v>0</v>
      </c>
      <c r="AG13" s="2">
        <f t="shared" si="8"/>
        <v>0</v>
      </c>
      <c r="AH13" s="2"/>
      <c r="AI13" s="2">
        <f t="shared" si="9"/>
        <v>0</v>
      </c>
      <c r="AJ13" s="3">
        <f t="shared" si="10"/>
        <v>0</v>
      </c>
      <c r="AK13" s="1">
        <f t="shared" si="11"/>
        <v>208.33333333333334</v>
      </c>
      <c r="AL13" s="2">
        <f t="shared" si="12"/>
        <v>250</v>
      </c>
      <c r="AM13" s="2">
        <v>25000</v>
      </c>
      <c r="AN13" s="2">
        <f t="shared" si="13"/>
        <v>5000</v>
      </c>
      <c r="AO13" s="3">
        <f t="shared" si="14"/>
        <v>30000</v>
      </c>
      <c r="AP13" s="1">
        <f t="shared" si="15"/>
        <v>0</v>
      </c>
      <c r="AQ13" s="2">
        <f t="shared" si="16"/>
        <v>0</v>
      </c>
      <c r="AR13" s="2"/>
      <c r="AS13" s="2">
        <f t="shared" si="17"/>
        <v>0</v>
      </c>
      <c r="AT13" s="3">
        <f t="shared" si="18"/>
        <v>0</v>
      </c>
      <c r="AU13" s="1">
        <f t="shared" si="19"/>
        <v>208.33333333333334</v>
      </c>
      <c r="AV13" s="2">
        <f t="shared" si="20"/>
        <v>250</v>
      </c>
      <c r="AW13" s="2">
        <v>25000</v>
      </c>
      <c r="AX13" s="2">
        <f t="shared" si="21"/>
        <v>5000</v>
      </c>
      <c r="AY13" s="3">
        <f t="shared" si="22"/>
        <v>30000</v>
      </c>
      <c r="AZ13" s="31">
        <f t="shared" si="38"/>
        <v>21300</v>
      </c>
    </row>
    <row r="14" spans="1:52" s="32" customFormat="1" x14ac:dyDescent="0.3">
      <c r="A14" s="7">
        <v>9</v>
      </c>
      <c r="B14" s="8">
        <v>3221110</v>
      </c>
      <c r="C14" s="9" t="s">
        <v>28</v>
      </c>
      <c r="D14" s="10">
        <v>240</v>
      </c>
      <c r="E14" s="11">
        <f t="shared" si="23"/>
        <v>300</v>
      </c>
      <c r="F14" s="12">
        <v>72000</v>
      </c>
      <c r="G14" s="1">
        <f t="shared" si="24"/>
        <v>0</v>
      </c>
      <c r="H14" s="2">
        <f t="shared" si="48"/>
        <v>0</v>
      </c>
      <c r="I14" s="2"/>
      <c r="J14" s="2">
        <f t="shared" si="26"/>
        <v>0</v>
      </c>
      <c r="K14" s="3">
        <f t="shared" si="53"/>
        <v>0</v>
      </c>
      <c r="L14" s="1">
        <f t="shared" si="28"/>
        <v>0</v>
      </c>
      <c r="M14" s="2">
        <f t="shared" si="49"/>
        <v>0</v>
      </c>
      <c r="N14" s="2"/>
      <c r="O14" s="2">
        <f t="shared" si="30"/>
        <v>0</v>
      </c>
      <c r="P14" s="3">
        <f t="shared" si="50"/>
        <v>0</v>
      </c>
      <c r="Q14" s="1">
        <f t="shared" si="31"/>
        <v>0</v>
      </c>
      <c r="R14" s="2">
        <f t="shared" si="32"/>
        <v>0</v>
      </c>
      <c r="S14" s="2"/>
      <c r="T14" s="2">
        <f t="shared" si="33"/>
        <v>0</v>
      </c>
      <c r="U14" s="3">
        <f t="shared" si="34"/>
        <v>0</v>
      </c>
      <c r="V14" s="1">
        <f t="shared" si="0"/>
        <v>0</v>
      </c>
      <c r="W14" s="2">
        <f t="shared" si="1"/>
        <v>0</v>
      </c>
      <c r="X14" s="2"/>
      <c r="Y14" s="2">
        <f t="shared" ref="Y14" si="56">+X14*0.2</f>
        <v>0</v>
      </c>
      <c r="Z14" s="3">
        <f t="shared" si="3"/>
        <v>0</v>
      </c>
      <c r="AA14" s="4">
        <f t="shared" si="4"/>
        <v>176.66666666666666</v>
      </c>
      <c r="AB14" s="5">
        <f t="shared" si="5"/>
        <v>212</v>
      </c>
      <c r="AC14" s="5">
        <v>42400</v>
      </c>
      <c r="AD14" s="5">
        <f t="shared" ref="AD14" si="57">+AC14*0.2</f>
        <v>8480</v>
      </c>
      <c r="AE14" s="6">
        <f t="shared" si="7"/>
        <v>50880</v>
      </c>
      <c r="AF14" s="1">
        <f t="shared" si="37"/>
        <v>0</v>
      </c>
      <c r="AG14" s="2">
        <f t="shared" si="8"/>
        <v>0</v>
      </c>
      <c r="AH14" s="2"/>
      <c r="AI14" s="2">
        <f t="shared" si="9"/>
        <v>0</v>
      </c>
      <c r="AJ14" s="3">
        <f t="shared" si="10"/>
        <v>0</v>
      </c>
      <c r="AK14" s="1">
        <f t="shared" si="11"/>
        <v>208.33333333333334</v>
      </c>
      <c r="AL14" s="2">
        <f t="shared" si="12"/>
        <v>250</v>
      </c>
      <c r="AM14" s="2">
        <v>50000</v>
      </c>
      <c r="AN14" s="2">
        <f t="shared" si="13"/>
        <v>10000</v>
      </c>
      <c r="AO14" s="3">
        <f t="shared" si="14"/>
        <v>60000</v>
      </c>
      <c r="AP14" s="1">
        <f t="shared" si="15"/>
        <v>0</v>
      </c>
      <c r="AQ14" s="2">
        <f t="shared" si="16"/>
        <v>0</v>
      </c>
      <c r="AR14" s="2"/>
      <c r="AS14" s="2">
        <f t="shared" si="17"/>
        <v>0</v>
      </c>
      <c r="AT14" s="3">
        <f t="shared" si="18"/>
        <v>0</v>
      </c>
      <c r="AU14" s="1">
        <f t="shared" si="19"/>
        <v>241.66666666666666</v>
      </c>
      <c r="AV14" s="2">
        <f t="shared" si="20"/>
        <v>290</v>
      </c>
      <c r="AW14" s="2">
        <v>58000</v>
      </c>
      <c r="AX14" s="2">
        <f t="shared" si="21"/>
        <v>11600</v>
      </c>
      <c r="AY14" s="3">
        <f t="shared" si="22"/>
        <v>69600</v>
      </c>
      <c r="AZ14" s="31">
        <f t="shared" si="38"/>
        <v>42400</v>
      </c>
    </row>
    <row r="15" spans="1:52" s="32" customFormat="1" x14ac:dyDescent="0.3">
      <c r="A15" s="16">
        <v>10</v>
      </c>
      <c r="B15" s="17">
        <v>15332500</v>
      </c>
      <c r="C15" s="18" t="s">
        <v>29</v>
      </c>
      <c r="D15" s="19">
        <v>200</v>
      </c>
      <c r="E15" s="20">
        <f t="shared" si="23"/>
        <v>350</v>
      </c>
      <c r="F15" s="21">
        <v>70000</v>
      </c>
      <c r="G15" s="1">
        <f t="shared" si="24"/>
        <v>0</v>
      </c>
      <c r="H15" s="2">
        <f>+K15/$D15</f>
        <v>0</v>
      </c>
      <c r="I15" s="2"/>
      <c r="J15" s="2">
        <f>+I15*0.2</f>
        <v>0</v>
      </c>
      <c r="K15" s="3">
        <f t="shared" si="53"/>
        <v>0</v>
      </c>
      <c r="L15" s="13">
        <f t="shared" si="28"/>
        <v>291.66665</v>
      </c>
      <c r="M15" s="14">
        <f>+P15/$D15</f>
        <v>349.99997999999999</v>
      </c>
      <c r="N15" s="14">
        <v>58333.33</v>
      </c>
      <c r="O15" s="14">
        <f>+N15*0.2</f>
        <v>11666.666000000001</v>
      </c>
      <c r="P15" s="15">
        <f t="shared" si="50"/>
        <v>69999.995999999999</v>
      </c>
      <c r="Q15" s="1">
        <f t="shared" si="31"/>
        <v>0</v>
      </c>
      <c r="R15" s="2">
        <f>+U15/$D15</f>
        <v>0</v>
      </c>
      <c r="S15" s="2"/>
      <c r="T15" s="2">
        <f>+S15*0.2</f>
        <v>0</v>
      </c>
      <c r="U15" s="3">
        <f t="shared" si="34"/>
        <v>0</v>
      </c>
      <c r="V15" s="1">
        <f t="shared" si="0"/>
        <v>0</v>
      </c>
      <c r="W15" s="2">
        <f t="shared" si="1"/>
        <v>0</v>
      </c>
      <c r="X15" s="2"/>
      <c r="Y15" s="2">
        <f t="shared" ref="Y15" si="58">+X15*0.2</f>
        <v>0</v>
      </c>
      <c r="Z15" s="3">
        <f t="shared" si="3"/>
        <v>0</v>
      </c>
      <c r="AA15" s="1">
        <f t="shared" si="4"/>
        <v>0</v>
      </c>
      <c r="AB15" s="2">
        <f t="shared" si="5"/>
        <v>0</v>
      </c>
      <c r="AC15" s="2"/>
      <c r="AD15" s="2">
        <f t="shared" ref="AD15" si="59">+AC15*0.2</f>
        <v>0</v>
      </c>
      <c r="AE15" s="3">
        <f t="shared" si="7"/>
        <v>0</v>
      </c>
      <c r="AF15" s="1">
        <f t="shared" si="37"/>
        <v>0</v>
      </c>
      <c r="AG15" s="2">
        <f t="shared" si="8"/>
        <v>0</v>
      </c>
      <c r="AH15" s="2"/>
      <c r="AI15" s="2">
        <f t="shared" ref="AI15:AI30" si="60">+AH15*0.2</f>
        <v>0</v>
      </c>
      <c r="AJ15" s="3">
        <f t="shared" si="10"/>
        <v>0</v>
      </c>
      <c r="AK15" s="13">
        <f t="shared" si="11"/>
        <v>291.66665</v>
      </c>
      <c r="AL15" s="14">
        <f t="shared" si="12"/>
        <v>349.99997999999999</v>
      </c>
      <c r="AM15" s="14">
        <v>58333.33</v>
      </c>
      <c r="AN15" s="14">
        <f t="shared" ref="AN15:AN30" si="61">+AM15*0.2</f>
        <v>11666.666000000001</v>
      </c>
      <c r="AO15" s="15">
        <f t="shared" si="14"/>
        <v>69999.995999999999</v>
      </c>
      <c r="AP15" s="1">
        <f t="shared" si="15"/>
        <v>0</v>
      </c>
      <c r="AQ15" s="2">
        <f t="shared" si="16"/>
        <v>0</v>
      </c>
      <c r="AR15" s="2"/>
      <c r="AS15" s="2">
        <f t="shared" ref="AS15:AS30" si="62">+AR15*0.2</f>
        <v>0</v>
      </c>
      <c r="AT15" s="3">
        <f t="shared" si="18"/>
        <v>0</v>
      </c>
      <c r="AU15" s="1">
        <f t="shared" si="19"/>
        <v>333.33335</v>
      </c>
      <c r="AV15" s="2">
        <f t="shared" si="20"/>
        <v>400.00002000000001</v>
      </c>
      <c r="AW15" s="2">
        <v>66666.67</v>
      </c>
      <c r="AX15" s="2">
        <f t="shared" si="21"/>
        <v>13333.334000000001</v>
      </c>
      <c r="AY15" s="3">
        <f t="shared" si="22"/>
        <v>80000.004000000001</v>
      </c>
      <c r="AZ15" s="31">
        <f t="shared" si="38"/>
        <v>58333.33</v>
      </c>
    </row>
    <row r="16" spans="1:52" s="32" customFormat="1" x14ac:dyDescent="0.3">
      <c r="A16" s="7">
        <v>11</v>
      </c>
      <c r="B16" s="8">
        <v>3211400</v>
      </c>
      <c r="C16" s="9" t="s">
        <v>30</v>
      </c>
      <c r="D16" s="10">
        <v>50</v>
      </c>
      <c r="E16" s="11">
        <f t="shared" si="23"/>
        <v>400</v>
      </c>
      <c r="F16" s="12">
        <v>20000</v>
      </c>
      <c r="G16" s="1">
        <f t="shared" si="24"/>
        <v>0</v>
      </c>
      <c r="H16" s="2">
        <f t="shared" ref="H16:H79" si="63">+K16/$D16</f>
        <v>0</v>
      </c>
      <c r="I16" s="2"/>
      <c r="J16" s="2">
        <f t="shared" ref="J16:J79" si="64">+I16*0.2</f>
        <v>0</v>
      </c>
      <c r="K16" s="3">
        <f t="shared" si="53"/>
        <v>0</v>
      </c>
      <c r="L16" s="1">
        <f t="shared" si="28"/>
        <v>333.34</v>
      </c>
      <c r="M16" s="2">
        <f t="shared" ref="M16:M79" si="65">+P16/$D16</f>
        <v>400</v>
      </c>
      <c r="N16" s="2">
        <v>16667</v>
      </c>
      <c r="O16" s="2">
        <f t="shared" ref="O16:O79" si="66">+N16*0.2</f>
        <v>3333.4</v>
      </c>
      <c r="P16" s="3">
        <v>20000</v>
      </c>
      <c r="Q16" s="1">
        <f t="shared" si="31"/>
        <v>0</v>
      </c>
      <c r="R16" s="2">
        <f t="shared" ref="R16:R79" si="67">+U16/$D16</f>
        <v>0</v>
      </c>
      <c r="S16" s="2"/>
      <c r="T16" s="2">
        <f t="shared" ref="T16:T79" si="68">+S16*0.2</f>
        <v>0</v>
      </c>
      <c r="U16" s="3">
        <f t="shared" si="34"/>
        <v>0</v>
      </c>
      <c r="V16" s="1">
        <f t="shared" si="0"/>
        <v>0</v>
      </c>
      <c r="W16" s="2">
        <f t="shared" si="1"/>
        <v>0</v>
      </c>
      <c r="X16" s="2"/>
      <c r="Y16" s="2">
        <f t="shared" ref="Y16" si="69">+X16*0.2</f>
        <v>0</v>
      </c>
      <c r="Z16" s="3">
        <f t="shared" si="3"/>
        <v>0</v>
      </c>
      <c r="AA16" s="1">
        <f t="shared" si="4"/>
        <v>0</v>
      </c>
      <c r="AB16" s="2">
        <f t="shared" si="5"/>
        <v>0</v>
      </c>
      <c r="AC16" s="2"/>
      <c r="AD16" s="2">
        <f t="shared" ref="AD16" si="70">+AC16*0.2</f>
        <v>0</v>
      </c>
      <c r="AE16" s="3">
        <f t="shared" si="7"/>
        <v>0</v>
      </c>
      <c r="AF16" s="1">
        <f t="shared" si="37"/>
        <v>0</v>
      </c>
      <c r="AG16" s="2">
        <f t="shared" si="8"/>
        <v>0</v>
      </c>
      <c r="AH16" s="2"/>
      <c r="AI16" s="2">
        <f t="shared" si="60"/>
        <v>0</v>
      </c>
      <c r="AJ16" s="3">
        <f t="shared" si="10"/>
        <v>0</v>
      </c>
      <c r="AK16" s="4">
        <f t="shared" si="11"/>
        <v>283.33339999999998</v>
      </c>
      <c r="AL16" s="5">
        <f t="shared" si="12"/>
        <v>340.00008000000003</v>
      </c>
      <c r="AM16" s="5">
        <v>14166.67</v>
      </c>
      <c r="AN16" s="5">
        <f t="shared" si="61"/>
        <v>2833.3340000000003</v>
      </c>
      <c r="AO16" s="6">
        <f t="shared" si="14"/>
        <v>17000.004000000001</v>
      </c>
      <c r="AP16" s="1">
        <f t="shared" si="15"/>
        <v>0</v>
      </c>
      <c r="AQ16" s="2">
        <f t="shared" si="16"/>
        <v>0</v>
      </c>
      <c r="AR16" s="2"/>
      <c r="AS16" s="2">
        <f t="shared" si="62"/>
        <v>0</v>
      </c>
      <c r="AT16" s="3">
        <f t="shared" si="18"/>
        <v>0</v>
      </c>
      <c r="AU16" s="1">
        <f t="shared" si="19"/>
        <v>325</v>
      </c>
      <c r="AV16" s="2">
        <f t="shared" si="20"/>
        <v>390</v>
      </c>
      <c r="AW16" s="2">
        <v>16250</v>
      </c>
      <c r="AX16" s="2">
        <f t="shared" si="21"/>
        <v>3250</v>
      </c>
      <c r="AY16" s="3">
        <f t="shared" si="22"/>
        <v>19500</v>
      </c>
      <c r="AZ16" s="31">
        <f t="shared" si="38"/>
        <v>14166.67</v>
      </c>
    </row>
    <row r="17" spans="1:52" s="32" customFormat="1" x14ac:dyDescent="0.3">
      <c r="A17" s="7">
        <v>12</v>
      </c>
      <c r="B17" s="8">
        <v>15863200</v>
      </c>
      <c r="C17" s="9" t="s">
        <v>31</v>
      </c>
      <c r="D17" s="10">
        <v>3.2</v>
      </c>
      <c r="E17" s="11">
        <f t="shared" si="23"/>
        <v>10000</v>
      </c>
      <c r="F17" s="12">
        <v>32000</v>
      </c>
      <c r="G17" s="1">
        <f t="shared" si="24"/>
        <v>0</v>
      </c>
      <c r="H17" s="2">
        <f t="shared" si="63"/>
        <v>0</v>
      </c>
      <c r="I17" s="2"/>
      <c r="J17" s="2">
        <f t="shared" si="64"/>
        <v>0</v>
      </c>
      <c r="K17" s="3">
        <f t="shared" si="53"/>
        <v>0</v>
      </c>
      <c r="L17" s="1">
        <f t="shared" si="28"/>
        <v>7500</v>
      </c>
      <c r="M17" s="2">
        <f t="shared" si="65"/>
        <v>9000</v>
      </c>
      <c r="N17" s="2">
        <v>24000</v>
      </c>
      <c r="O17" s="2">
        <f t="shared" si="66"/>
        <v>4800</v>
      </c>
      <c r="P17" s="3">
        <f t="shared" si="50"/>
        <v>28800</v>
      </c>
      <c r="Q17" s="1">
        <f t="shared" si="31"/>
        <v>0</v>
      </c>
      <c r="R17" s="2">
        <f t="shared" si="67"/>
        <v>0</v>
      </c>
      <c r="S17" s="2"/>
      <c r="T17" s="2">
        <f t="shared" si="68"/>
        <v>0</v>
      </c>
      <c r="U17" s="3">
        <f t="shared" si="34"/>
        <v>0</v>
      </c>
      <c r="V17" s="1">
        <f t="shared" si="0"/>
        <v>0</v>
      </c>
      <c r="W17" s="2">
        <f t="shared" si="1"/>
        <v>0</v>
      </c>
      <c r="X17" s="2"/>
      <c r="Y17" s="2">
        <f t="shared" ref="Y17" si="71">+X17*0.2</f>
        <v>0</v>
      </c>
      <c r="Z17" s="3">
        <f t="shared" si="3"/>
        <v>0</v>
      </c>
      <c r="AA17" s="1">
        <f t="shared" si="4"/>
        <v>0</v>
      </c>
      <c r="AB17" s="2">
        <f t="shared" si="5"/>
        <v>0</v>
      </c>
      <c r="AC17" s="2"/>
      <c r="AD17" s="2">
        <f t="shared" ref="AD17" si="72">+AC17*0.2</f>
        <v>0</v>
      </c>
      <c r="AE17" s="3">
        <f t="shared" si="7"/>
        <v>0</v>
      </c>
      <c r="AF17" s="1">
        <f t="shared" si="37"/>
        <v>0</v>
      </c>
      <c r="AG17" s="2">
        <f t="shared" si="8"/>
        <v>0</v>
      </c>
      <c r="AH17" s="2"/>
      <c r="AI17" s="2">
        <f t="shared" si="60"/>
        <v>0</v>
      </c>
      <c r="AJ17" s="3">
        <f t="shared" si="10"/>
        <v>0</v>
      </c>
      <c r="AK17" s="4">
        <f t="shared" si="11"/>
        <v>5833.3343749999995</v>
      </c>
      <c r="AL17" s="5">
        <f t="shared" si="12"/>
        <v>7000.0012499999984</v>
      </c>
      <c r="AM17" s="5">
        <v>18666.669999999998</v>
      </c>
      <c r="AN17" s="5">
        <f t="shared" si="61"/>
        <v>3733.3339999999998</v>
      </c>
      <c r="AO17" s="6">
        <f t="shared" si="14"/>
        <v>22400.003999999997</v>
      </c>
      <c r="AP17" s="1">
        <f t="shared" si="15"/>
        <v>0</v>
      </c>
      <c r="AQ17" s="2">
        <f t="shared" si="16"/>
        <v>0</v>
      </c>
      <c r="AR17" s="2"/>
      <c r="AS17" s="2">
        <f t="shared" si="62"/>
        <v>0</v>
      </c>
      <c r="AT17" s="3">
        <f t="shared" si="18"/>
        <v>0</v>
      </c>
      <c r="AU17" s="1">
        <f t="shared" si="19"/>
        <v>8333.3343749999985</v>
      </c>
      <c r="AV17" s="2">
        <f t="shared" si="20"/>
        <v>10000.001249999999</v>
      </c>
      <c r="AW17" s="2">
        <v>26666.67</v>
      </c>
      <c r="AX17" s="2">
        <f t="shared" si="21"/>
        <v>5333.3339999999998</v>
      </c>
      <c r="AY17" s="3">
        <f t="shared" si="22"/>
        <v>32000.003999999997</v>
      </c>
      <c r="AZ17" s="31">
        <f t="shared" si="38"/>
        <v>18666.669999999998</v>
      </c>
    </row>
    <row r="18" spans="1:52" s="32" customFormat="1" x14ac:dyDescent="0.3">
      <c r="A18" s="7">
        <v>13</v>
      </c>
      <c r="B18" s="8">
        <v>3221113</v>
      </c>
      <c r="C18" s="9" t="s">
        <v>32</v>
      </c>
      <c r="D18" s="10">
        <v>100</v>
      </c>
      <c r="E18" s="11">
        <f t="shared" si="23"/>
        <v>1150</v>
      </c>
      <c r="F18" s="12">
        <v>115000</v>
      </c>
      <c r="G18" s="1">
        <f t="shared" si="24"/>
        <v>0</v>
      </c>
      <c r="H18" s="2">
        <f t="shared" si="63"/>
        <v>0</v>
      </c>
      <c r="I18" s="2"/>
      <c r="J18" s="2">
        <f t="shared" si="64"/>
        <v>0</v>
      </c>
      <c r="K18" s="3">
        <f t="shared" si="53"/>
        <v>0</v>
      </c>
      <c r="L18" s="1">
        <f t="shared" si="28"/>
        <v>950</v>
      </c>
      <c r="M18" s="2">
        <f t="shared" si="65"/>
        <v>1140</v>
      </c>
      <c r="N18" s="2">
        <v>95000</v>
      </c>
      <c r="O18" s="2">
        <f t="shared" si="66"/>
        <v>19000</v>
      </c>
      <c r="P18" s="3">
        <f t="shared" si="50"/>
        <v>114000</v>
      </c>
      <c r="Q18" s="1">
        <f t="shared" si="31"/>
        <v>0</v>
      </c>
      <c r="R18" s="2">
        <f t="shared" si="67"/>
        <v>0</v>
      </c>
      <c r="S18" s="2"/>
      <c r="T18" s="2">
        <f t="shared" si="68"/>
        <v>0</v>
      </c>
      <c r="U18" s="3">
        <f t="shared" si="34"/>
        <v>0</v>
      </c>
      <c r="V18" s="1">
        <f t="shared" si="0"/>
        <v>0</v>
      </c>
      <c r="W18" s="2">
        <f t="shared" si="1"/>
        <v>0</v>
      </c>
      <c r="X18" s="2"/>
      <c r="Y18" s="2">
        <f t="shared" ref="Y18" si="73">+X18*0.2</f>
        <v>0</v>
      </c>
      <c r="Z18" s="3">
        <f t="shared" si="3"/>
        <v>0</v>
      </c>
      <c r="AA18" s="4">
        <f t="shared" si="4"/>
        <v>800.83330000000001</v>
      </c>
      <c r="AB18" s="5">
        <f t="shared" si="5"/>
        <v>960.99995999999999</v>
      </c>
      <c r="AC18" s="5">
        <v>80083.33</v>
      </c>
      <c r="AD18" s="5">
        <f t="shared" ref="AD18" si="74">+AC18*0.2</f>
        <v>16016.666000000001</v>
      </c>
      <c r="AE18" s="6">
        <f t="shared" si="7"/>
        <v>96099.995999999999</v>
      </c>
      <c r="AF18" s="1">
        <f t="shared" si="37"/>
        <v>0</v>
      </c>
      <c r="AG18" s="2">
        <f t="shared" si="8"/>
        <v>0</v>
      </c>
      <c r="AH18" s="2"/>
      <c r="AI18" s="2">
        <f t="shared" si="60"/>
        <v>0</v>
      </c>
      <c r="AJ18" s="3">
        <f t="shared" si="10"/>
        <v>0</v>
      </c>
      <c r="AK18" s="1">
        <f t="shared" si="11"/>
        <v>875</v>
      </c>
      <c r="AL18" s="2">
        <f t="shared" si="12"/>
        <v>1050</v>
      </c>
      <c r="AM18" s="2">
        <v>87500</v>
      </c>
      <c r="AN18" s="2">
        <f t="shared" si="61"/>
        <v>17500</v>
      </c>
      <c r="AO18" s="3">
        <f t="shared" si="14"/>
        <v>105000</v>
      </c>
      <c r="AP18" s="1">
        <f t="shared" si="15"/>
        <v>0</v>
      </c>
      <c r="AQ18" s="2">
        <f t="shared" si="16"/>
        <v>0</v>
      </c>
      <c r="AR18" s="2"/>
      <c r="AS18" s="2">
        <f t="shared" si="62"/>
        <v>0</v>
      </c>
      <c r="AT18" s="3">
        <f t="shared" si="18"/>
        <v>0</v>
      </c>
      <c r="AU18" s="1">
        <f t="shared" si="19"/>
        <v>875</v>
      </c>
      <c r="AV18" s="2">
        <f t="shared" si="20"/>
        <v>1050</v>
      </c>
      <c r="AW18" s="2">
        <v>87500</v>
      </c>
      <c r="AX18" s="2">
        <f t="shared" si="21"/>
        <v>17500</v>
      </c>
      <c r="AY18" s="3">
        <f t="shared" si="22"/>
        <v>105000</v>
      </c>
      <c r="AZ18" s="31">
        <f t="shared" si="38"/>
        <v>80083.33</v>
      </c>
    </row>
    <row r="19" spans="1:52" s="32" customFormat="1" x14ac:dyDescent="0.3">
      <c r="A19" s="7">
        <v>14</v>
      </c>
      <c r="B19" s="8">
        <v>15331139</v>
      </c>
      <c r="C19" s="9" t="s">
        <v>33</v>
      </c>
      <c r="D19" s="10">
        <v>80</v>
      </c>
      <c r="E19" s="11">
        <f t="shared" si="23"/>
        <v>500</v>
      </c>
      <c r="F19" s="12">
        <v>40000</v>
      </c>
      <c r="G19" s="1">
        <f t="shared" si="24"/>
        <v>0</v>
      </c>
      <c r="H19" s="2">
        <f t="shared" si="63"/>
        <v>0</v>
      </c>
      <c r="I19" s="2"/>
      <c r="J19" s="2">
        <f t="shared" si="64"/>
        <v>0</v>
      </c>
      <c r="K19" s="3">
        <f t="shared" si="53"/>
        <v>0</v>
      </c>
      <c r="L19" s="1">
        <f t="shared" si="28"/>
        <v>408.33749999999998</v>
      </c>
      <c r="M19" s="2">
        <f t="shared" si="65"/>
        <v>490</v>
      </c>
      <c r="N19" s="2">
        <v>32667</v>
      </c>
      <c r="O19" s="2">
        <f t="shared" si="66"/>
        <v>6533.4000000000005</v>
      </c>
      <c r="P19" s="3">
        <v>39200</v>
      </c>
      <c r="Q19" s="1">
        <f t="shared" si="31"/>
        <v>0</v>
      </c>
      <c r="R19" s="2">
        <f t="shared" si="67"/>
        <v>0</v>
      </c>
      <c r="S19" s="2"/>
      <c r="T19" s="2">
        <f t="shared" si="68"/>
        <v>0</v>
      </c>
      <c r="U19" s="3">
        <f t="shared" si="34"/>
        <v>0</v>
      </c>
      <c r="V19" s="1">
        <f t="shared" si="0"/>
        <v>0</v>
      </c>
      <c r="W19" s="2">
        <f t="shared" si="1"/>
        <v>0</v>
      </c>
      <c r="X19" s="2"/>
      <c r="Y19" s="2">
        <f t="shared" ref="Y19" si="75">+X19*0.2</f>
        <v>0</v>
      </c>
      <c r="Z19" s="3">
        <f t="shared" si="3"/>
        <v>0</v>
      </c>
      <c r="AA19" s="1">
        <f t="shared" si="4"/>
        <v>0</v>
      </c>
      <c r="AB19" s="2">
        <f t="shared" si="5"/>
        <v>0</v>
      </c>
      <c r="AC19" s="2"/>
      <c r="AD19" s="2">
        <f t="shared" ref="AD19" si="76">+AC19*0.2</f>
        <v>0</v>
      </c>
      <c r="AE19" s="3">
        <f t="shared" si="7"/>
        <v>0</v>
      </c>
      <c r="AF19" s="1">
        <f t="shared" si="37"/>
        <v>0</v>
      </c>
      <c r="AG19" s="2">
        <f t="shared" si="8"/>
        <v>0</v>
      </c>
      <c r="AH19" s="2"/>
      <c r="AI19" s="2">
        <f t="shared" si="60"/>
        <v>0</v>
      </c>
      <c r="AJ19" s="3">
        <f t="shared" si="10"/>
        <v>0</v>
      </c>
      <c r="AK19" s="4">
        <f t="shared" si="11"/>
        <v>375</v>
      </c>
      <c r="AL19" s="5">
        <f t="shared" si="12"/>
        <v>450</v>
      </c>
      <c r="AM19" s="5">
        <v>30000</v>
      </c>
      <c r="AN19" s="5">
        <f t="shared" si="61"/>
        <v>6000</v>
      </c>
      <c r="AO19" s="6">
        <f t="shared" si="14"/>
        <v>36000</v>
      </c>
      <c r="AP19" s="1">
        <f t="shared" si="15"/>
        <v>0</v>
      </c>
      <c r="AQ19" s="2">
        <f t="shared" si="16"/>
        <v>0</v>
      </c>
      <c r="AR19" s="2"/>
      <c r="AS19" s="2">
        <f t="shared" si="62"/>
        <v>0</v>
      </c>
      <c r="AT19" s="3">
        <f t="shared" si="18"/>
        <v>0</v>
      </c>
      <c r="AU19" s="1">
        <f t="shared" si="19"/>
        <v>400</v>
      </c>
      <c r="AV19" s="2">
        <f t="shared" si="20"/>
        <v>480</v>
      </c>
      <c r="AW19" s="2">
        <v>32000</v>
      </c>
      <c r="AX19" s="2">
        <f t="shared" si="21"/>
        <v>6400</v>
      </c>
      <c r="AY19" s="3">
        <f t="shared" si="22"/>
        <v>38400</v>
      </c>
      <c r="AZ19" s="31">
        <f t="shared" si="38"/>
        <v>30000</v>
      </c>
    </row>
    <row r="20" spans="1:52" s="32" customFormat="1" x14ac:dyDescent="0.3">
      <c r="A20" s="7">
        <v>15</v>
      </c>
      <c r="B20" s="8">
        <v>15331139</v>
      </c>
      <c r="C20" s="9" t="s">
        <v>34</v>
      </c>
      <c r="D20" s="10">
        <v>250</v>
      </c>
      <c r="E20" s="11">
        <f t="shared" si="23"/>
        <v>350</v>
      </c>
      <c r="F20" s="12">
        <v>87500</v>
      </c>
      <c r="G20" s="1">
        <f t="shared" si="24"/>
        <v>0</v>
      </c>
      <c r="H20" s="2">
        <f t="shared" si="63"/>
        <v>0</v>
      </c>
      <c r="I20" s="2"/>
      <c r="J20" s="2">
        <f t="shared" si="64"/>
        <v>0</v>
      </c>
      <c r="K20" s="3">
        <f t="shared" si="53"/>
        <v>0</v>
      </c>
      <c r="L20" s="1">
        <f t="shared" si="28"/>
        <v>283.33332000000001</v>
      </c>
      <c r="M20" s="2">
        <f t="shared" si="65"/>
        <v>339.99998399999998</v>
      </c>
      <c r="N20" s="2">
        <v>70833.33</v>
      </c>
      <c r="O20" s="2">
        <f t="shared" si="66"/>
        <v>14166.666000000001</v>
      </c>
      <c r="P20" s="3">
        <f t="shared" si="50"/>
        <v>84999.995999999999</v>
      </c>
      <c r="Q20" s="1">
        <f t="shared" si="31"/>
        <v>0</v>
      </c>
      <c r="R20" s="2">
        <f t="shared" si="67"/>
        <v>0</v>
      </c>
      <c r="S20" s="2"/>
      <c r="T20" s="2">
        <f t="shared" si="68"/>
        <v>0</v>
      </c>
      <c r="U20" s="3">
        <f t="shared" si="34"/>
        <v>0</v>
      </c>
      <c r="V20" s="1">
        <f t="shared" si="0"/>
        <v>0</v>
      </c>
      <c r="W20" s="2">
        <f t="shared" si="1"/>
        <v>0</v>
      </c>
      <c r="X20" s="2"/>
      <c r="Y20" s="2">
        <f t="shared" ref="Y20" si="77">+X20*0.2</f>
        <v>0</v>
      </c>
      <c r="Z20" s="3">
        <f t="shared" si="3"/>
        <v>0</v>
      </c>
      <c r="AA20" s="1">
        <f t="shared" si="4"/>
        <v>0</v>
      </c>
      <c r="AB20" s="2">
        <f t="shared" si="5"/>
        <v>0</v>
      </c>
      <c r="AC20" s="2"/>
      <c r="AD20" s="2">
        <f t="shared" ref="AD20" si="78">+AC20*0.2</f>
        <v>0</v>
      </c>
      <c r="AE20" s="3">
        <f t="shared" si="7"/>
        <v>0</v>
      </c>
      <c r="AF20" s="1">
        <f t="shared" si="37"/>
        <v>0</v>
      </c>
      <c r="AG20" s="2">
        <f t="shared" si="8"/>
        <v>0</v>
      </c>
      <c r="AH20" s="2"/>
      <c r="AI20" s="2">
        <f t="shared" si="60"/>
        <v>0</v>
      </c>
      <c r="AJ20" s="3">
        <f t="shared" si="10"/>
        <v>0</v>
      </c>
      <c r="AK20" s="4">
        <f t="shared" si="11"/>
        <v>250</v>
      </c>
      <c r="AL20" s="5">
        <f t="shared" si="12"/>
        <v>300</v>
      </c>
      <c r="AM20" s="5">
        <v>62500</v>
      </c>
      <c r="AN20" s="5">
        <f t="shared" si="61"/>
        <v>12500</v>
      </c>
      <c r="AO20" s="6">
        <f t="shared" si="14"/>
        <v>75000</v>
      </c>
      <c r="AP20" s="1">
        <f t="shared" si="15"/>
        <v>0</v>
      </c>
      <c r="AQ20" s="2">
        <f t="shared" si="16"/>
        <v>0</v>
      </c>
      <c r="AR20" s="2"/>
      <c r="AS20" s="2">
        <f t="shared" si="62"/>
        <v>0</v>
      </c>
      <c r="AT20" s="3">
        <f t="shared" si="18"/>
        <v>0</v>
      </c>
      <c r="AU20" s="1">
        <f t="shared" si="19"/>
        <v>291.66667999999999</v>
      </c>
      <c r="AV20" s="2">
        <f t="shared" si="20"/>
        <v>350.00001600000002</v>
      </c>
      <c r="AW20" s="2">
        <v>72916.67</v>
      </c>
      <c r="AX20" s="2">
        <f t="shared" si="21"/>
        <v>14583.334000000001</v>
      </c>
      <c r="AY20" s="3">
        <f t="shared" si="22"/>
        <v>87500.004000000001</v>
      </c>
      <c r="AZ20" s="31">
        <f t="shared" si="38"/>
        <v>62500</v>
      </c>
    </row>
    <row r="21" spans="1:52" s="32" customFormat="1" x14ac:dyDescent="0.3">
      <c r="A21" s="7">
        <v>16</v>
      </c>
      <c r="B21" s="8">
        <v>15331139</v>
      </c>
      <c r="C21" s="9" t="s">
        <v>35</v>
      </c>
      <c r="D21" s="10">
        <v>100</v>
      </c>
      <c r="E21" s="11">
        <f t="shared" si="23"/>
        <v>300</v>
      </c>
      <c r="F21" s="12">
        <v>30000</v>
      </c>
      <c r="G21" s="1">
        <f t="shared" si="24"/>
        <v>0</v>
      </c>
      <c r="H21" s="2">
        <f t="shared" si="63"/>
        <v>0</v>
      </c>
      <c r="I21" s="2"/>
      <c r="J21" s="2">
        <f t="shared" si="64"/>
        <v>0</v>
      </c>
      <c r="K21" s="3">
        <f t="shared" si="53"/>
        <v>0</v>
      </c>
      <c r="L21" s="4">
        <f t="shared" si="28"/>
        <v>241.66669999999999</v>
      </c>
      <c r="M21" s="5">
        <f t="shared" si="65"/>
        <v>290.00003999999996</v>
      </c>
      <c r="N21" s="5">
        <v>24166.67</v>
      </c>
      <c r="O21" s="5">
        <f t="shared" si="66"/>
        <v>4833.3339999999998</v>
      </c>
      <c r="P21" s="6">
        <f t="shared" si="50"/>
        <v>29000.003999999997</v>
      </c>
      <c r="Q21" s="1">
        <f t="shared" si="31"/>
        <v>0</v>
      </c>
      <c r="R21" s="2">
        <f t="shared" si="67"/>
        <v>0</v>
      </c>
      <c r="S21" s="2"/>
      <c r="T21" s="2">
        <f t="shared" si="68"/>
        <v>0</v>
      </c>
      <c r="U21" s="3">
        <f t="shared" si="34"/>
        <v>0</v>
      </c>
      <c r="V21" s="1">
        <f t="shared" si="0"/>
        <v>0</v>
      </c>
      <c r="W21" s="2">
        <f t="shared" si="1"/>
        <v>0</v>
      </c>
      <c r="X21" s="2"/>
      <c r="Y21" s="2">
        <f t="shared" ref="Y21" si="79">+X21*0.2</f>
        <v>0</v>
      </c>
      <c r="Z21" s="3">
        <f t="shared" si="3"/>
        <v>0</v>
      </c>
      <c r="AA21" s="1">
        <f t="shared" si="4"/>
        <v>0</v>
      </c>
      <c r="AB21" s="2">
        <f t="shared" si="5"/>
        <v>0</v>
      </c>
      <c r="AC21" s="2"/>
      <c r="AD21" s="2">
        <f t="shared" ref="AD21" si="80">+AC21*0.2</f>
        <v>0</v>
      </c>
      <c r="AE21" s="3">
        <f t="shared" si="7"/>
        <v>0</v>
      </c>
      <c r="AF21" s="1">
        <f t="shared" si="37"/>
        <v>0</v>
      </c>
      <c r="AG21" s="2">
        <f t="shared" si="8"/>
        <v>0</v>
      </c>
      <c r="AH21" s="2"/>
      <c r="AI21" s="2">
        <f t="shared" si="60"/>
        <v>0</v>
      </c>
      <c r="AJ21" s="3">
        <f t="shared" si="10"/>
        <v>0</v>
      </c>
      <c r="AK21" s="1">
        <f t="shared" si="11"/>
        <v>250</v>
      </c>
      <c r="AL21" s="2">
        <f t="shared" si="12"/>
        <v>300</v>
      </c>
      <c r="AM21" s="2">
        <v>25000</v>
      </c>
      <c r="AN21" s="2">
        <f t="shared" si="61"/>
        <v>5000</v>
      </c>
      <c r="AO21" s="3">
        <f t="shared" si="14"/>
        <v>30000</v>
      </c>
      <c r="AP21" s="1">
        <f t="shared" si="15"/>
        <v>0</v>
      </c>
      <c r="AQ21" s="2">
        <f t="shared" si="16"/>
        <v>0</v>
      </c>
      <c r="AR21" s="2"/>
      <c r="AS21" s="2">
        <f t="shared" si="62"/>
        <v>0</v>
      </c>
      <c r="AT21" s="3">
        <f t="shared" si="18"/>
        <v>0</v>
      </c>
      <c r="AU21" s="1">
        <f t="shared" si="19"/>
        <v>250</v>
      </c>
      <c r="AV21" s="2">
        <f t="shared" si="20"/>
        <v>300</v>
      </c>
      <c r="AW21" s="2">
        <v>25000</v>
      </c>
      <c r="AX21" s="2">
        <f t="shared" si="21"/>
        <v>5000</v>
      </c>
      <c r="AY21" s="3">
        <f t="shared" si="22"/>
        <v>30000</v>
      </c>
      <c r="AZ21" s="31">
        <f t="shared" si="38"/>
        <v>24166.67</v>
      </c>
    </row>
    <row r="22" spans="1:52" s="32" customFormat="1" x14ac:dyDescent="0.3">
      <c r="A22" s="16">
        <v>17</v>
      </c>
      <c r="B22" s="17">
        <v>3222128</v>
      </c>
      <c r="C22" s="18" t="s">
        <v>36</v>
      </c>
      <c r="D22" s="19">
        <v>250</v>
      </c>
      <c r="E22" s="20">
        <f t="shared" si="23"/>
        <v>350</v>
      </c>
      <c r="F22" s="21">
        <v>87500</v>
      </c>
      <c r="G22" s="1">
        <f t="shared" si="24"/>
        <v>0</v>
      </c>
      <c r="H22" s="2">
        <f t="shared" si="63"/>
        <v>0</v>
      </c>
      <c r="I22" s="2"/>
      <c r="J22" s="2">
        <f t="shared" si="64"/>
        <v>0</v>
      </c>
      <c r="K22" s="3">
        <f t="shared" si="53"/>
        <v>0</v>
      </c>
      <c r="L22" s="13">
        <f t="shared" si="28"/>
        <v>250</v>
      </c>
      <c r="M22" s="14">
        <f t="shared" si="65"/>
        <v>300</v>
      </c>
      <c r="N22" s="14">
        <v>62500</v>
      </c>
      <c r="O22" s="14">
        <f t="shared" si="66"/>
        <v>12500</v>
      </c>
      <c r="P22" s="15">
        <f t="shared" si="50"/>
        <v>75000</v>
      </c>
      <c r="Q22" s="1">
        <f t="shared" si="31"/>
        <v>0</v>
      </c>
      <c r="R22" s="2">
        <f t="shared" si="67"/>
        <v>0</v>
      </c>
      <c r="S22" s="2"/>
      <c r="T22" s="2">
        <f t="shared" si="68"/>
        <v>0</v>
      </c>
      <c r="U22" s="3">
        <f t="shared" si="34"/>
        <v>0</v>
      </c>
      <c r="V22" s="1">
        <f t="shared" si="0"/>
        <v>0</v>
      </c>
      <c r="W22" s="2">
        <f t="shared" si="1"/>
        <v>0</v>
      </c>
      <c r="X22" s="2"/>
      <c r="Y22" s="2">
        <f t="shared" ref="Y22" si="81">+X22*0.2</f>
        <v>0</v>
      </c>
      <c r="Z22" s="3">
        <f t="shared" si="3"/>
        <v>0</v>
      </c>
      <c r="AA22" s="1">
        <f t="shared" si="4"/>
        <v>0</v>
      </c>
      <c r="AB22" s="2">
        <f t="shared" si="5"/>
        <v>0</v>
      </c>
      <c r="AC22" s="2"/>
      <c r="AD22" s="2">
        <f t="shared" ref="AD22" si="82">+AC22*0.2</f>
        <v>0</v>
      </c>
      <c r="AE22" s="3">
        <f t="shared" si="7"/>
        <v>0</v>
      </c>
      <c r="AF22" s="1">
        <f t="shared" si="37"/>
        <v>0</v>
      </c>
      <c r="AG22" s="2">
        <f t="shared" si="8"/>
        <v>0</v>
      </c>
      <c r="AH22" s="2"/>
      <c r="AI22" s="2">
        <f t="shared" si="60"/>
        <v>0</v>
      </c>
      <c r="AJ22" s="3">
        <f t="shared" si="10"/>
        <v>0</v>
      </c>
      <c r="AK22" s="13">
        <f t="shared" si="11"/>
        <v>250</v>
      </c>
      <c r="AL22" s="14">
        <f t="shared" si="12"/>
        <v>300</v>
      </c>
      <c r="AM22" s="14">
        <v>62500</v>
      </c>
      <c r="AN22" s="14">
        <f t="shared" si="61"/>
        <v>12500</v>
      </c>
      <c r="AO22" s="15">
        <f t="shared" si="14"/>
        <v>75000</v>
      </c>
      <c r="AP22" s="1">
        <f t="shared" si="15"/>
        <v>0</v>
      </c>
      <c r="AQ22" s="2">
        <f t="shared" si="16"/>
        <v>0</v>
      </c>
      <c r="AR22" s="2"/>
      <c r="AS22" s="2">
        <f t="shared" si="62"/>
        <v>0</v>
      </c>
      <c r="AT22" s="3">
        <f t="shared" si="18"/>
        <v>0</v>
      </c>
      <c r="AU22" s="1">
        <f t="shared" si="19"/>
        <v>258.33332000000001</v>
      </c>
      <c r="AV22" s="2">
        <f t="shared" si="20"/>
        <v>309.99998399999998</v>
      </c>
      <c r="AW22" s="2">
        <v>64583.33</v>
      </c>
      <c r="AX22" s="2">
        <f t="shared" si="21"/>
        <v>12916.666000000001</v>
      </c>
      <c r="AY22" s="3">
        <f t="shared" si="22"/>
        <v>77499.995999999999</v>
      </c>
      <c r="AZ22" s="31">
        <f t="shared" si="38"/>
        <v>62500</v>
      </c>
    </row>
    <row r="23" spans="1:52" s="32" customFormat="1" x14ac:dyDescent="0.3">
      <c r="A23" s="7">
        <v>18</v>
      </c>
      <c r="B23" s="8">
        <v>3222128</v>
      </c>
      <c r="C23" s="9" t="s">
        <v>37</v>
      </c>
      <c r="D23" s="10">
        <v>60</v>
      </c>
      <c r="E23" s="11">
        <f t="shared" si="23"/>
        <v>400</v>
      </c>
      <c r="F23" s="12">
        <v>24000</v>
      </c>
      <c r="G23" s="1">
        <f t="shared" si="24"/>
        <v>0</v>
      </c>
      <c r="H23" s="2">
        <f t="shared" si="63"/>
        <v>0</v>
      </c>
      <c r="I23" s="2"/>
      <c r="J23" s="2">
        <f t="shared" si="64"/>
        <v>0</v>
      </c>
      <c r="K23" s="3">
        <f t="shared" si="53"/>
        <v>0</v>
      </c>
      <c r="L23" s="1">
        <f t="shared" si="28"/>
        <v>325</v>
      </c>
      <c r="M23" s="2">
        <f t="shared" si="65"/>
        <v>390</v>
      </c>
      <c r="N23" s="2">
        <v>19500</v>
      </c>
      <c r="O23" s="2">
        <f t="shared" si="66"/>
        <v>3900</v>
      </c>
      <c r="P23" s="3">
        <f t="shared" si="50"/>
        <v>23400</v>
      </c>
      <c r="Q23" s="1">
        <f t="shared" si="31"/>
        <v>0</v>
      </c>
      <c r="R23" s="2">
        <f t="shared" si="67"/>
        <v>0</v>
      </c>
      <c r="S23" s="2"/>
      <c r="T23" s="2">
        <f t="shared" si="68"/>
        <v>0</v>
      </c>
      <c r="U23" s="3">
        <f t="shared" si="34"/>
        <v>0</v>
      </c>
      <c r="V23" s="1">
        <f t="shared" si="0"/>
        <v>0</v>
      </c>
      <c r="W23" s="2">
        <f t="shared" si="1"/>
        <v>0</v>
      </c>
      <c r="X23" s="2"/>
      <c r="Y23" s="2">
        <f t="shared" ref="Y23" si="83">+X23*0.2</f>
        <v>0</v>
      </c>
      <c r="Z23" s="3">
        <f t="shared" si="3"/>
        <v>0</v>
      </c>
      <c r="AA23" s="1">
        <f t="shared" si="4"/>
        <v>0</v>
      </c>
      <c r="AB23" s="2">
        <f t="shared" si="5"/>
        <v>0</v>
      </c>
      <c r="AC23" s="2"/>
      <c r="AD23" s="2">
        <f t="shared" ref="AD23" si="84">+AC23*0.2</f>
        <v>0</v>
      </c>
      <c r="AE23" s="3">
        <f t="shared" si="7"/>
        <v>0</v>
      </c>
      <c r="AF23" s="1">
        <f t="shared" si="37"/>
        <v>0</v>
      </c>
      <c r="AG23" s="2">
        <f t="shared" si="8"/>
        <v>0</v>
      </c>
      <c r="AH23" s="2"/>
      <c r="AI23" s="2">
        <f t="shared" si="60"/>
        <v>0</v>
      </c>
      <c r="AJ23" s="3">
        <f t="shared" si="10"/>
        <v>0</v>
      </c>
      <c r="AK23" s="4">
        <f t="shared" si="11"/>
        <v>208.33333333333334</v>
      </c>
      <c r="AL23" s="5">
        <f t="shared" si="12"/>
        <v>250</v>
      </c>
      <c r="AM23" s="5">
        <v>12500</v>
      </c>
      <c r="AN23" s="5">
        <f t="shared" si="61"/>
        <v>2500</v>
      </c>
      <c r="AO23" s="6">
        <f t="shared" si="14"/>
        <v>15000</v>
      </c>
      <c r="AP23" s="1">
        <f t="shared" si="15"/>
        <v>0</v>
      </c>
      <c r="AQ23" s="2">
        <f t="shared" si="16"/>
        <v>0</v>
      </c>
      <c r="AR23" s="2"/>
      <c r="AS23" s="2">
        <f t="shared" si="62"/>
        <v>0</v>
      </c>
      <c r="AT23" s="3">
        <f t="shared" si="18"/>
        <v>0</v>
      </c>
      <c r="AU23" s="1">
        <f t="shared" si="19"/>
        <v>291.66666666666669</v>
      </c>
      <c r="AV23" s="2">
        <f t="shared" si="20"/>
        <v>350</v>
      </c>
      <c r="AW23" s="2">
        <v>17500</v>
      </c>
      <c r="AX23" s="2">
        <f t="shared" si="21"/>
        <v>3500</v>
      </c>
      <c r="AY23" s="3">
        <f t="shared" si="22"/>
        <v>21000</v>
      </c>
      <c r="AZ23" s="31">
        <f t="shared" si="38"/>
        <v>12500</v>
      </c>
    </row>
    <row r="24" spans="1:52" s="32" customFormat="1" x14ac:dyDescent="0.3">
      <c r="A24" s="7">
        <v>19</v>
      </c>
      <c r="B24" s="8">
        <v>3222131</v>
      </c>
      <c r="C24" s="9" t="s">
        <v>38</v>
      </c>
      <c r="D24" s="10">
        <v>200</v>
      </c>
      <c r="E24" s="11">
        <f t="shared" si="23"/>
        <v>330</v>
      </c>
      <c r="F24" s="12">
        <v>66000</v>
      </c>
      <c r="G24" s="1">
        <f t="shared" si="24"/>
        <v>0</v>
      </c>
      <c r="H24" s="2">
        <f t="shared" si="63"/>
        <v>0</v>
      </c>
      <c r="I24" s="2"/>
      <c r="J24" s="2">
        <f t="shared" si="64"/>
        <v>0</v>
      </c>
      <c r="K24" s="3">
        <f t="shared" si="53"/>
        <v>0</v>
      </c>
      <c r="L24" s="1">
        <f t="shared" si="28"/>
        <v>275</v>
      </c>
      <c r="M24" s="2">
        <f t="shared" si="65"/>
        <v>330</v>
      </c>
      <c r="N24" s="2">
        <v>55000</v>
      </c>
      <c r="O24" s="2">
        <f t="shared" si="66"/>
        <v>11000</v>
      </c>
      <c r="P24" s="3">
        <f t="shared" si="50"/>
        <v>66000</v>
      </c>
      <c r="Q24" s="1">
        <f t="shared" si="31"/>
        <v>0</v>
      </c>
      <c r="R24" s="2">
        <f t="shared" si="67"/>
        <v>0</v>
      </c>
      <c r="S24" s="2"/>
      <c r="T24" s="2">
        <f t="shared" si="68"/>
        <v>0</v>
      </c>
      <c r="U24" s="3">
        <f t="shared" si="34"/>
        <v>0</v>
      </c>
      <c r="V24" s="1">
        <f t="shared" si="0"/>
        <v>0</v>
      </c>
      <c r="W24" s="2">
        <f t="shared" si="1"/>
        <v>0</v>
      </c>
      <c r="X24" s="2"/>
      <c r="Y24" s="2">
        <f t="shared" ref="Y24" si="85">+X24*0.2</f>
        <v>0</v>
      </c>
      <c r="Z24" s="3">
        <f t="shared" si="3"/>
        <v>0</v>
      </c>
      <c r="AA24" s="1">
        <f t="shared" si="4"/>
        <v>0</v>
      </c>
      <c r="AB24" s="2">
        <f t="shared" si="5"/>
        <v>0</v>
      </c>
      <c r="AC24" s="2"/>
      <c r="AD24" s="2">
        <f t="shared" ref="AD24" si="86">+AC24*0.2</f>
        <v>0</v>
      </c>
      <c r="AE24" s="3">
        <f t="shared" si="7"/>
        <v>0</v>
      </c>
      <c r="AF24" s="1">
        <f t="shared" si="37"/>
        <v>0</v>
      </c>
      <c r="AG24" s="2">
        <f t="shared" si="8"/>
        <v>0</v>
      </c>
      <c r="AH24" s="2"/>
      <c r="AI24" s="2">
        <f t="shared" si="60"/>
        <v>0</v>
      </c>
      <c r="AJ24" s="3">
        <f t="shared" si="10"/>
        <v>0</v>
      </c>
      <c r="AK24" s="4">
        <f t="shared" si="11"/>
        <v>233.33335</v>
      </c>
      <c r="AL24" s="5">
        <f t="shared" si="12"/>
        <v>280.00002000000001</v>
      </c>
      <c r="AM24" s="5">
        <v>46666.67</v>
      </c>
      <c r="AN24" s="5">
        <f t="shared" si="61"/>
        <v>9333.3340000000007</v>
      </c>
      <c r="AO24" s="6">
        <f t="shared" si="14"/>
        <v>56000.004000000001</v>
      </c>
      <c r="AP24" s="1">
        <f t="shared" si="15"/>
        <v>0</v>
      </c>
      <c r="AQ24" s="2">
        <f t="shared" si="16"/>
        <v>0</v>
      </c>
      <c r="AR24" s="2"/>
      <c r="AS24" s="2">
        <f t="shared" si="62"/>
        <v>0</v>
      </c>
      <c r="AT24" s="3">
        <f t="shared" si="18"/>
        <v>0</v>
      </c>
      <c r="AU24" s="1">
        <f t="shared" si="19"/>
        <v>333.33335</v>
      </c>
      <c r="AV24" s="2">
        <f t="shared" si="20"/>
        <v>400.00002000000001</v>
      </c>
      <c r="AW24" s="2">
        <v>66666.67</v>
      </c>
      <c r="AX24" s="2">
        <f t="shared" si="21"/>
        <v>13333.334000000001</v>
      </c>
      <c r="AY24" s="3">
        <f t="shared" si="22"/>
        <v>80000.004000000001</v>
      </c>
      <c r="AZ24" s="31">
        <f t="shared" si="38"/>
        <v>46666.67</v>
      </c>
    </row>
    <row r="25" spans="1:52" s="32" customFormat="1" x14ac:dyDescent="0.3">
      <c r="A25" s="7">
        <v>20</v>
      </c>
      <c r="B25" s="8">
        <v>15841100</v>
      </c>
      <c r="C25" s="9" t="s">
        <v>39</v>
      </c>
      <c r="D25" s="10">
        <v>8</v>
      </c>
      <c r="E25" s="11">
        <f t="shared" si="23"/>
        <v>5500</v>
      </c>
      <c r="F25" s="12">
        <v>44000</v>
      </c>
      <c r="G25" s="1">
        <f t="shared" si="24"/>
        <v>0</v>
      </c>
      <c r="H25" s="2">
        <f t="shared" si="63"/>
        <v>0</v>
      </c>
      <c r="I25" s="2"/>
      <c r="J25" s="2">
        <f t="shared" si="64"/>
        <v>0</v>
      </c>
      <c r="K25" s="3">
        <f t="shared" si="53"/>
        <v>0</v>
      </c>
      <c r="L25" s="1">
        <f t="shared" si="28"/>
        <v>4391.6662500000002</v>
      </c>
      <c r="M25" s="2">
        <f t="shared" si="65"/>
        <v>5269.9994999999999</v>
      </c>
      <c r="N25" s="2">
        <v>35133.33</v>
      </c>
      <c r="O25" s="2">
        <f t="shared" si="66"/>
        <v>7026.6660000000011</v>
      </c>
      <c r="P25" s="3">
        <f t="shared" si="50"/>
        <v>42159.995999999999</v>
      </c>
      <c r="Q25" s="1">
        <f t="shared" si="31"/>
        <v>0</v>
      </c>
      <c r="R25" s="2">
        <f t="shared" si="67"/>
        <v>0</v>
      </c>
      <c r="S25" s="2"/>
      <c r="T25" s="2">
        <f t="shared" si="68"/>
        <v>0</v>
      </c>
      <c r="U25" s="3">
        <f t="shared" si="34"/>
        <v>0</v>
      </c>
      <c r="V25" s="1">
        <f t="shared" si="0"/>
        <v>0</v>
      </c>
      <c r="W25" s="2">
        <f t="shared" si="1"/>
        <v>0</v>
      </c>
      <c r="X25" s="2"/>
      <c r="Y25" s="2">
        <f t="shared" ref="Y25" si="87">+X25*0.2</f>
        <v>0</v>
      </c>
      <c r="Z25" s="3">
        <f t="shared" si="3"/>
        <v>0</v>
      </c>
      <c r="AA25" s="1">
        <f t="shared" si="4"/>
        <v>0</v>
      </c>
      <c r="AB25" s="2">
        <f t="shared" si="5"/>
        <v>0</v>
      </c>
      <c r="AC25" s="2"/>
      <c r="AD25" s="2">
        <f t="shared" ref="AD25" si="88">+AC25*0.2</f>
        <v>0</v>
      </c>
      <c r="AE25" s="3">
        <f t="shared" si="7"/>
        <v>0</v>
      </c>
      <c r="AF25" s="1">
        <f t="shared" si="37"/>
        <v>0</v>
      </c>
      <c r="AG25" s="2">
        <f t="shared" si="8"/>
        <v>0</v>
      </c>
      <c r="AH25" s="2"/>
      <c r="AI25" s="2">
        <f t="shared" si="60"/>
        <v>0</v>
      </c>
      <c r="AJ25" s="3">
        <f t="shared" si="10"/>
        <v>0</v>
      </c>
      <c r="AK25" s="4">
        <f t="shared" si="11"/>
        <v>2916.6662500000002</v>
      </c>
      <c r="AL25" s="5">
        <f t="shared" si="12"/>
        <v>3499.9995000000004</v>
      </c>
      <c r="AM25" s="5">
        <v>23333.33</v>
      </c>
      <c r="AN25" s="5">
        <f t="shared" si="61"/>
        <v>4666.6660000000002</v>
      </c>
      <c r="AO25" s="6">
        <f t="shared" si="14"/>
        <v>27999.996000000003</v>
      </c>
      <c r="AP25" s="1">
        <f t="shared" si="15"/>
        <v>0</v>
      </c>
      <c r="AQ25" s="2">
        <f t="shared" si="16"/>
        <v>0</v>
      </c>
      <c r="AR25" s="2"/>
      <c r="AS25" s="2">
        <f t="shared" si="62"/>
        <v>0</v>
      </c>
      <c r="AT25" s="3">
        <f t="shared" si="18"/>
        <v>0</v>
      </c>
      <c r="AU25" s="1">
        <f t="shared" si="19"/>
        <v>4583.3337499999998</v>
      </c>
      <c r="AV25" s="2">
        <f t="shared" si="20"/>
        <v>5500.0005000000001</v>
      </c>
      <c r="AW25" s="2">
        <v>36666.67</v>
      </c>
      <c r="AX25" s="2">
        <f t="shared" si="21"/>
        <v>7333.3339999999998</v>
      </c>
      <c r="AY25" s="3">
        <f t="shared" si="22"/>
        <v>44000.004000000001</v>
      </c>
      <c r="AZ25" s="31">
        <f t="shared" si="38"/>
        <v>23333.33</v>
      </c>
    </row>
    <row r="26" spans="1:52" s="32" customFormat="1" ht="14.45" customHeight="1" x14ac:dyDescent="0.3">
      <c r="A26" s="16">
        <v>21</v>
      </c>
      <c r="B26" s="17">
        <v>15620000</v>
      </c>
      <c r="C26" s="18" t="s">
        <v>40</v>
      </c>
      <c r="D26" s="19">
        <v>4</v>
      </c>
      <c r="E26" s="20">
        <f t="shared" si="23"/>
        <v>500</v>
      </c>
      <c r="F26" s="21">
        <v>2000</v>
      </c>
      <c r="G26" s="1">
        <f t="shared" si="24"/>
        <v>0</v>
      </c>
      <c r="H26" s="2">
        <f t="shared" si="63"/>
        <v>0</v>
      </c>
      <c r="I26" s="2"/>
      <c r="J26" s="2">
        <f t="shared" si="64"/>
        <v>0</v>
      </c>
      <c r="K26" s="3">
        <f t="shared" si="53"/>
        <v>0</v>
      </c>
      <c r="L26" s="13">
        <f t="shared" si="28"/>
        <v>416.66750000000002</v>
      </c>
      <c r="M26" s="14">
        <f t="shared" si="65"/>
        <v>500.00100000000003</v>
      </c>
      <c r="N26" s="14">
        <v>1666.67</v>
      </c>
      <c r="O26" s="14">
        <f t="shared" si="66"/>
        <v>333.33400000000006</v>
      </c>
      <c r="P26" s="15">
        <f t="shared" si="50"/>
        <v>2000.0040000000001</v>
      </c>
      <c r="Q26" s="1">
        <f t="shared" si="31"/>
        <v>0</v>
      </c>
      <c r="R26" s="2">
        <f t="shared" si="67"/>
        <v>0</v>
      </c>
      <c r="S26" s="2"/>
      <c r="T26" s="2">
        <f t="shared" si="68"/>
        <v>0</v>
      </c>
      <c r="U26" s="3">
        <f t="shared" si="34"/>
        <v>0</v>
      </c>
      <c r="V26" s="1">
        <f t="shared" si="0"/>
        <v>0</v>
      </c>
      <c r="W26" s="2">
        <f t="shared" si="1"/>
        <v>0</v>
      </c>
      <c r="X26" s="2"/>
      <c r="Y26" s="2">
        <f t="shared" ref="Y26" si="89">+X26*0.2</f>
        <v>0</v>
      </c>
      <c r="Z26" s="3">
        <f t="shared" si="3"/>
        <v>0</v>
      </c>
      <c r="AA26" s="1">
        <f t="shared" si="4"/>
        <v>0</v>
      </c>
      <c r="AB26" s="2">
        <f t="shared" si="5"/>
        <v>0</v>
      </c>
      <c r="AC26" s="2"/>
      <c r="AD26" s="2">
        <f t="shared" ref="AD26" si="90">+AC26*0.2</f>
        <v>0</v>
      </c>
      <c r="AE26" s="3">
        <f t="shared" si="7"/>
        <v>0</v>
      </c>
      <c r="AF26" s="1">
        <f t="shared" si="37"/>
        <v>0</v>
      </c>
      <c r="AG26" s="2">
        <f t="shared" si="8"/>
        <v>0</v>
      </c>
      <c r="AH26" s="2"/>
      <c r="AI26" s="2">
        <f t="shared" si="60"/>
        <v>0</v>
      </c>
      <c r="AJ26" s="3">
        <f t="shared" si="10"/>
        <v>0</v>
      </c>
      <c r="AK26" s="13">
        <f>+AM26/$D26</f>
        <v>416.66750000000002</v>
      </c>
      <c r="AL26" s="14">
        <f t="shared" si="12"/>
        <v>500.00100000000003</v>
      </c>
      <c r="AM26" s="14">
        <v>1666.67</v>
      </c>
      <c r="AN26" s="14">
        <f>+AM26*0.2</f>
        <v>333.33400000000006</v>
      </c>
      <c r="AO26" s="15">
        <f>+AN26+AM26</f>
        <v>2000.0040000000001</v>
      </c>
      <c r="AP26" s="1">
        <f t="shared" si="15"/>
        <v>0</v>
      </c>
      <c r="AQ26" s="2">
        <f t="shared" si="16"/>
        <v>0</v>
      </c>
      <c r="AR26" s="2"/>
      <c r="AS26" s="2">
        <f t="shared" si="62"/>
        <v>0</v>
      </c>
      <c r="AT26" s="3">
        <f t="shared" si="18"/>
        <v>0</v>
      </c>
      <c r="AU26" s="13">
        <f t="shared" si="19"/>
        <v>416.66750000000002</v>
      </c>
      <c r="AV26" s="14">
        <f t="shared" si="20"/>
        <v>500.00100000000003</v>
      </c>
      <c r="AW26" s="14">
        <v>1666.67</v>
      </c>
      <c r="AX26" s="14">
        <f t="shared" si="21"/>
        <v>333.33400000000006</v>
      </c>
      <c r="AY26" s="15">
        <f t="shared" si="22"/>
        <v>2000.0040000000001</v>
      </c>
      <c r="AZ26" s="31">
        <f t="shared" si="38"/>
        <v>1666.67</v>
      </c>
    </row>
    <row r="27" spans="1:52" s="32" customFormat="1" x14ac:dyDescent="0.3">
      <c r="A27" s="16">
        <v>22</v>
      </c>
      <c r="B27" s="17">
        <v>15331167</v>
      </c>
      <c r="C27" s="18" t="s">
        <v>41</v>
      </c>
      <c r="D27" s="19">
        <v>40</v>
      </c>
      <c r="E27" s="20">
        <f t="shared" si="23"/>
        <v>1000</v>
      </c>
      <c r="F27" s="21">
        <v>40000</v>
      </c>
      <c r="G27" s="1">
        <f t="shared" si="24"/>
        <v>0</v>
      </c>
      <c r="H27" s="2">
        <f t="shared" si="63"/>
        <v>0</v>
      </c>
      <c r="I27" s="2"/>
      <c r="J27" s="2">
        <f t="shared" si="64"/>
        <v>0</v>
      </c>
      <c r="K27" s="3">
        <f t="shared" si="53"/>
        <v>0</v>
      </c>
      <c r="L27" s="13">
        <f t="shared" si="28"/>
        <v>833.33325000000002</v>
      </c>
      <c r="M27" s="14">
        <f t="shared" si="65"/>
        <v>999.99990000000003</v>
      </c>
      <c r="N27" s="14">
        <v>33333.33</v>
      </c>
      <c r="O27" s="14">
        <f t="shared" si="66"/>
        <v>6666.6660000000011</v>
      </c>
      <c r="P27" s="15">
        <f t="shared" si="50"/>
        <v>39999.995999999999</v>
      </c>
      <c r="Q27" s="1">
        <f t="shared" si="31"/>
        <v>0</v>
      </c>
      <c r="R27" s="2">
        <f t="shared" si="67"/>
        <v>0</v>
      </c>
      <c r="S27" s="2"/>
      <c r="T27" s="2">
        <f t="shared" si="68"/>
        <v>0</v>
      </c>
      <c r="U27" s="3">
        <f t="shared" si="34"/>
        <v>0</v>
      </c>
      <c r="V27" s="1">
        <f t="shared" si="0"/>
        <v>0</v>
      </c>
      <c r="W27" s="2">
        <f t="shared" si="1"/>
        <v>0</v>
      </c>
      <c r="X27" s="2"/>
      <c r="Y27" s="2">
        <f t="shared" ref="Y27" si="91">+X27*0.2</f>
        <v>0</v>
      </c>
      <c r="Z27" s="3">
        <f t="shared" si="3"/>
        <v>0</v>
      </c>
      <c r="AA27" s="1">
        <f t="shared" si="4"/>
        <v>0</v>
      </c>
      <c r="AB27" s="2">
        <f t="shared" si="5"/>
        <v>0</v>
      </c>
      <c r="AC27" s="2"/>
      <c r="AD27" s="2">
        <f t="shared" ref="AD27" si="92">+AC27*0.2</f>
        <v>0</v>
      </c>
      <c r="AE27" s="3">
        <f t="shared" si="7"/>
        <v>0</v>
      </c>
      <c r="AF27" s="1">
        <f t="shared" si="37"/>
        <v>0</v>
      </c>
      <c r="AG27" s="2">
        <f t="shared" si="8"/>
        <v>0</v>
      </c>
      <c r="AH27" s="2"/>
      <c r="AI27" s="2">
        <f t="shared" si="60"/>
        <v>0</v>
      </c>
      <c r="AJ27" s="3">
        <f t="shared" si="10"/>
        <v>0</v>
      </c>
      <c r="AK27" s="13">
        <f>+AM27/$D27</f>
        <v>833.33325000000002</v>
      </c>
      <c r="AL27" s="14">
        <f t="shared" si="12"/>
        <v>999.99990000000003</v>
      </c>
      <c r="AM27" s="14">
        <v>33333.33</v>
      </c>
      <c r="AN27" s="14">
        <f>+AM27*0.2</f>
        <v>6666.6660000000011</v>
      </c>
      <c r="AO27" s="15">
        <f>+AN27+AM27</f>
        <v>39999.995999999999</v>
      </c>
      <c r="AP27" s="1">
        <f t="shared" si="15"/>
        <v>0</v>
      </c>
      <c r="AQ27" s="2">
        <f t="shared" si="16"/>
        <v>0</v>
      </c>
      <c r="AR27" s="2"/>
      <c r="AS27" s="2">
        <f t="shared" si="62"/>
        <v>0</v>
      </c>
      <c r="AT27" s="3">
        <f t="shared" si="18"/>
        <v>0</v>
      </c>
      <c r="AU27" s="13">
        <f t="shared" si="19"/>
        <v>833.33325000000002</v>
      </c>
      <c r="AV27" s="14">
        <f t="shared" si="20"/>
        <v>999.99990000000003</v>
      </c>
      <c r="AW27" s="14">
        <v>33333.33</v>
      </c>
      <c r="AX27" s="14">
        <f t="shared" si="21"/>
        <v>6666.6660000000011</v>
      </c>
      <c r="AY27" s="15">
        <f t="shared" si="22"/>
        <v>39999.995999999999</v>
      </c>
      <c r="AZ27" s="31">
        <f t="shared" si="38"/>
        <v>33333.33</v>
      </c>
    </row>
    <row r="28" spans="1:52" s="32" customFormat="1" x14ac:dyDescent="0.3">
      <c r="A28" s="16">
        <v>23</v>
      </c>
      <c r="B28" s="17">
        <v>15331167</v>
      </c>
      <c r="C28" s="18" t="s">
        <v>42</v>
      </c>
      <c r="D28" s="19">
        <v>40</v>
      </c>
      <c r="E28" s="20">
        <f t="shared" si="23"/>
        <v>750</v>
      </c>
      <c r="F28" s="21">
        <v>30000</v>
      </c>
      <c r="G28" s="1">
        <f t="shared" si="24"/>
        <v>0</v>
      </c>
      <c r="H28" s="2">
        <f t="shared" si="63"/>
        <v>0</v>
      </c>
      <c r="I28" s="2"/>
      <c r="J28" s="2">
        <f t="shared" si="64"/>
        <v>0</v>
      </c>
      <c r="K28" s="3">
        <f t="shared" si="53"/>
        <v>0</v>
      </c>
      <c r="L28" s="13">
        <f t="shared" si="28"/>
        <v>625</v>
      </c>
      <c r="M28" s="14">
        <f t="shared" si="65"/>
        <v>750</v>
      </c>
      <c r="N28" s="14">
        <v>25000</v>
      </c>
      <c r="O28" s="14">
        <f t="shared" si="66"/>
        <v>5000</v>
      </c>
      <c r="P28" s="15">
        <f t="shared" si="50"/>
        <v>30000</v>
      </c>
      <c r="Q28" s="1">
        <f t="shared" si="31"/>
        <v>0</v>
      </c>
      <c r="R28" s="2">
        <f t="shared" si="67"/>
        <v>0</v>
      </c>
      <c r="S28" s="2"/>
      <c r="T28" s="2">
        <f t="shared" si="68"/>
        <v>0</v>
      </c>
      <c r="U28" s="3">
        <f t="shared" si="34"/>
        <v>0</v>
      </c>
      <c r="V28" s="1">
        <f t="shared" si="0"/>
        <v>0</v>
      </c>
      <c r="W28" s="2">
        <f t="shared" si="1"/>
        <v>0</v>
      </c>
      <c r="X28" s="2"/>
      <c r="Y28" s="2">
        <f t="shared" ref="Y28" si="93">+X28*0.2</f>
        <v>0</v>
      </c>
      <c r="Z28" s="3">
        <f t="shared" si="3"/>
        <v>0</v>
      </c>
      <c r="AA28" s="1">
        <f t="shared" si="4"/>
        <v>0</v>
      </c>
      <c r="AB28" s="2">
        <f t="shared" si="5"/>
        <v>0</v>
      </c>
      <c r="AC28" s="2"/>
      <c r="AD28" s="2">
        <f t="shared" ref="AD28" si="94">+AC28*0.2</f>
        <v>0</v>
      </c>
      <c r="AE28" s="3">
        <f t="shared" si="7"/>
        <v>0</v>
      </c>
      <c r="AF28" s="1">
        <f t="shared" si="37"/>
        <v>0</v>
      </c>
      <c r="AG28" s="2">
        <f t="shared" si="8"/>
        <v>0</v>
      </c>
      <c r="AH28" s="2"/>
      <c r="AI28" s="2">
        <f t="shared" si="60"/>
        <v>0</v>
      </c>
      <c r="AJ28" s="3">
        <f t="shared" si="10"/>
        <v>0</v>
      </c>
      <c r="AK28" s="13">
        <f t="shared" si="11"/>
        <v>625</v>
      </c>
      <c r="AL28" s="14">
        <f t="shared" si="12"/>
        <v>750</v>
      </c>
      <c r="AM28" s="14">
        <v>25000</v>
      </c>
      <c r="AN28" s="14">
        <f t="shared" si="61"/>
        <v>5000</v>
      </c>
      <c r="AO28" s="15">
        <f t="shared" si="14"/>
        <v>30000</v>
      </c>
      <c r="AP28" s="1">
        <f t="shared" si="15"/>
        <v>0</v>
      </c>
      <c r="AQ28" s="2">
        <f t="shared" si="16"/>
        <v>0</v>
      </c>
      <c r="AR28" s="2"/>
      <c r="AS28" s="2">
        <f t="shared" si="62"/>
        <v>0</v>
      </c>
      <c r="AT28" s="3">
        <f t="shared" si="18"/>
        <v>0</v>
      </c>
      <c r="AU28" s="13">
        <f t="shared" si="19"/>
        <v>625</v>
      </c>
      <c r="AV28" s="14">
        <f t="shared" si="20"/>
        <v>750</v>
      </c>
      <c r="AW28" s="14">
        <v>25000</v>
      </c>
      <c r="AX28" s="14">
        <f t="shared" si="21"/>
        <v>5000</v>
      </c>
      <c r="AY28" s="15">
        <f t="shared" si="22"/>
        <v>30000</v>
      </c>
      <c r="AZ28" s="31">
        <f t="shared" si="38"/>
        <v>25000</v>
      </c>
    </row>
    <row r="29" spans="1:52" s="32" customFormat="1" x14ac:dyDescent="0.3">
      <c r="A29" s="7">
        <v>24</v>
      </c>
      <c r="B29" s="8">
        <v>15311100</v>
      </c>
      <c r="C29" s="9" t="s">
        <v>43</v>
      </c>
      <c r="D29" s="10">
        <v>1500</v>
      </c>
      <c r="E29" s="11">
        <f t="shared" si="23"/>
        <v>350</v>
      </c>
      <c r="F29" s="12">
        <v>525000</v>
      </c>
      <c r="G29" s="1">
        <f t="shared" si="24"/>
        <v>0</v>
      </c>
      <c r="H29" s="2">
        <f t="shared" si="63"/>
        <v>0</v>
      </c>
      <c r="I29" s="2"/>
      <c r="J29" s="2">
        <f t="shared" si="64"/>
        <v>0</v>
      </c>
      <c r="K29" s="3">
        <f t="shared" si="53"/>
        <v>0</v>
      </c>
      <c r="L29" s="1">
        <f t="shared" si="28"/>
        <v>275</v>
      </c>
      <c r="M29" s="2">
        <f t="shared" si="65"/>
        <v>330</v>
      </c>
      <c r="N29" s="2">
        <v>412500</v>
      </c>
      <c r="O29" s="2">
        <f t="shared" si="66"/>
        <v>82500</v>
      </c>
      <c r="P29" s="3">
        <f t="shared" si="50"/>
        <v>495000</v>
      </c>
      <c r="Q29" s="1">
        <f t="shared" si="31"/>
        <v>0</v>
      </c>
      <c r="R29" s="2">
        <f t="shared" si="67"/>
        <v>0</v>
      </c>
      <c r="S29" s="2"/>
      <c r="T29" s="2">
        <f t="shared" si="68"/>
        <v>0</v>
      </c>
      <c r="U29" s="3">
        <f t="shared" si="34"/>
        <v>0</v>
      </c>
      <c r="V29" s="1">
        <f t="shared" si="0"/>
        <v>0</v>
      </c>
      <c r="W29" s="2">
        <f t="shared" si="1"/>
        <v>0</v>
      </c>
      <c r="X29" s="2"/>
      <c r="Y29" s="2">
        <f t="shared" ref="Y29" si="95">+X29*0.2</f>
        <v>0</v>
      </c>
      <c r="Z29" s="3">
        <f t="shared" si="3"/>
        <v>0</v>
      </c>
      <c r="AA29" s="1">
        <f t="shared" si="4"/>
        <v>175.83333333333334</v>
      </c>
      <c r="AB29" s="2">
        <f t="shared" si="5"/>
        <v>211</v>
      </c>
      <c r="AC29" s="2">
        <v>263750</v>
      </c>
      <c r="AD29" s="2">
        <f t="shared" ref="AD29" si="96">+AC29*0.2</f>
        <v>52750</v>
      </c>
      <c r="AE29" s="3">
        <f t="shared" si="7"/>
        <v>316500</v>
      </c>
      <c r="AF29" s="1">
        <f t="shared" si="37"/>
        <v>0</v>
      </c>
      <c r="AG29" s="2">
        <f t="shared" si="8"/>
        <v>0</v>
      </c>
      <c r="AH29" s="2"/>
      <c r="AI29" s="2">
        <f t="shared" si="60"/>
        <v>0</v>
      </c>
      <c r="AJ29" s="3">
        <f t="shared" si="10"/>
        <v>0</v>
      </c>
      <c r="AK29" s="1">
        <f t="shared" si="11"/>
        <v>208.33333333333334</v>
      </c>
      <c r="AL29" s="2">
        <f t="shared" si="12"/>
        <v>250</v>
      </c>
      <c r="AM29" s="2">
        <v>312500</v>
      </c>
      <c r="AN29" s="2">
        <f t="shared" si="61"/>
        <v>62500</v>
      </c>
      <c r="AO29" s="3">
        <f t="shared" si="14"/>
        <v>375000</v>
      </c>
      <c r="AP29" s="1">
        <f t="shared" si="15"/>
        <v>0</v>
      </c>
      <c r="AQ29" s="2">
        <f t="shared" si="16"/>
        <v>0</v>
      </c>
      <c r="AR29" s="2"/>
      <c r="AS29" s="2">
        <f t="shared" si="62"/>
        <v>0</v>
      </c>
      <c r="AT29" s="3">
        <f t="shared" si="18"/>
        <v>0</v>
      </c>
      <c r="AU29" s="4">
        <f t="shared" si="19"/>
        <v>166.66666666666666</v>
      </c>
      <c r="AV29" s="5">
        <f t="shared" si="20"/>
        <v>200</v>
      </c>
      <c r="AW29" s="5">
        <v>250000</v>
      </c>
      <c r="AX29" s="5">
        <f t="shared" si="21"/>
        <v>50000</v>
      </c>
      <c r="AY29" s="6">
        <f t="shared" si="22"/>
        <v>300000</v>
      </c>
      <c r="AZ29" s="31">
        <f t="shared" si="38"/>
        <v>250000</v>
      </c>
    </row>
    <row r="30" spans="1:52" s="32" customFormat="1" x14ac:dyDescent="0.3">
      <c r="A30" s="7">
        <v>25</v>
      </c>
      <c r="B30" s="8">
        <v>15311100</v>
      </c>
      <c r="C30" s="9" t="s">
        <v>44</v>
      </c>
      <c r="D30" s="10">
        <v>550</v>
      </c>
      <c r="E30" s="11">
        <f t="shared" si="23"/>
        <v>550</v>
      </c>
      <c r="F30" s="12">
        <v>302500</v>
      </c>
      <c r="G30" s="1">
        <f t="shared" si="24"/>
        <v>0</v>
      </c>
      <c r="H30" s="2">
        <f t="shared" si="63"/>
        <v>0</v>
      </c>
      <c r="I30" s="2"/>
      <c r="J30" s="2">
        <f t="shared" si="64"/>
        <v>0</v>
      </c>
      <c r="K30" s="3">
        <f t="shared" si="53"/>
        <v>0</v>
      </c>
      <c r="L30" s="1">
        <f t="shared" si="28"/>
        <v>416.66667272727273</v>
      </c>
      <c r="M30" s="2">
        <f t="shared" si="65"/>
        <v>500.00000727272732</v>
      </c>
      <c r="N30" s="2">
        <v>229166.67</v>
      </c>
      <c r="O30" s="2">
        <f t="shared" si="66"/>
        <v>45833.334000000003</v>
      </c>
      <c r="P30" s="3">
        <f t="shared" si="50"/>
        <v>275000.00400000002</v>
      </c>
      <c r="Q30" s="1">
        <f t="shared" si="31"/>
        <v>0</v>
      </c>
      <c r="R30" s="2">
        <f t="shared" si="67"/>
        <v>0</v>
      </c>
      <c r="S30" s="2"/>
      <c r="T30" s="2">
        <f t="shared" si="68"/>
        <v>0</v>
      </c>
      <c r="U30" s="3">
        <f t="shared" si="34"/>
        <v>0</v>
      </c>
      <c r="V30" s="1">
        <f t="shared" si="0"/>
        <v>0</v>
      </c>
      <c r="W30" s="2">
        <f t="shared" si="1"/>
        <v>0</v>
      </c>
      <c r="X30" s="2"/>
      <c r="Y30" s="2">
        <f t="shared" ref="Y30:Y45" si="97">+X30*0.2</f>
        <v>0</v>
      </c>
      <c r="Z30" s="3">
        <f t="shared" si="3"/>
        <v>0</v>
      </c>
      <c r="AA30" s="1">
        <f t="shared" si="4"/>
        <v>377.5</v>
      </c>
      <c r="AB30" s="2">
        <f t="shared" si="5"/>
        <v>453</v>
      </c>
      <c r="AC30" s="2">
        <v>207625</v>
      </c>
      <c r="AD30" s="2">
        <f t="shared" ref="AD30:AD45" si="98">+AC30*0.2</f>
        <v>41525</v>
      </c>
      <c r="AE30" s="3">
        <f t="shared" si="7"/>
        <v>249150</v>
      </c>
      <c r="AF30" s="1">
        <f t="shared" si="37"/>
        <v>0</v>
      </c>
      <c r="AG30" s="2">
        <f t="shared" si="8"/>
        <v>0</v>
      </c>
      <c r="AH30" s="2"/>
      <c r="AI30" s="2">
        <f t="shared" si="60"/>
        <v>0</v>
      </c>
      <c r="AJ30" s="3">
        <f t="shared" si="10"/>
        <v>0</v>
      </c>
      <c r="AK30" s="4">
        <f t="shared" si="11"/>
        <v>375</v>
      </c>
      <c r="AL30" s="5">
        <f t="shared" si="12"/>
        <v>450</v>
      </c>
      <c r="AM30" s="5">
        <v>206250</v>
      </c>
      <c r="AN30" s="5">
        <f t="shared" si="61"/>
        <v>41250</v>
      </c>
      <c r="AO30" s="6">
        <f t="shared" si="14"/>
        <v>247500</v>
      </c>
      <c r="AP30" s="1">
        <f t="shared" si="15"/>
        <v>0</v>
      </c>
      <c r="AQ30" s="2">
        <f t="shared" si="16"/>
        <v>0</v>
      </c>
      <c r="AR30" s="2"/>
      <c r="AS30" s="2">
        <f t="shared" si="62"/>
        <v>0</v>
      </c>
      <c r="AT30" s="3">
        <f t="shared" si="18"/>
        <v>0</v>
      </c>
      <c r="AU30" s="1">
        <f t="shared" si="19"/>
        <v>416.66667272727273</v>
      </c>
      <c r="AV30" s="2">
        <f t="shared" si="20"/>
        <v>500.00000727272732</v>
      </c>
      <c r="AW30" s="2">
        <v>229166.67</v>
      </c>
      <c r="AX30" s="2">
        <f t="shared" si="21"/>
        <v>45833.334000000003</v>
      </c>
      <c r="AY30" s="3">
        <f t="shared" si="22"/>
        <v>275000.00400000002</v>
      </c>
      <c r="AZ30" s="31">
        <f t="shared" si="38"/>
        <v>206250</v>
      </c>
    </row>
    <row r="31" spans="1:52" s="32" customFormat="1" x14ac:dyDescent="0.3">
      <c r="A31" s="7">
        <v>26</v>
      </c>
      <c r="B31" s="8">
        <v>15311100</v>
      </c>
      <c r="C31" s="9" t="s">
        <v>45</v>
      </c>
      <c r="D31" s="10">
        <v>1000</v>
      </c>
      <c r="E31" s="11">
        <f t="shared" si="23"/>
        <v>250</v>
      </c>
      <c r="F31" s="12">
        <v>250000</v>
      </c>
      <c r="G31" s="1">
        <f t="shared" si="24"/>
        <v>0</v>
      </c>
      <c r="H31" s="2">
        <f t="shared" si="63"/>
        <v>0</v>
      </c>
      <c r="I31" s="2"/>
      <c r="J31" s="2">
        <f t="shared" si="64"/>
        <v>0</v>
      </c>
      <c r="K31" s="3">
        <f t="shared" si="53"/>
        <v>0</v>
      </c>
      <c r="L31" s="1">
        <f t="shared" si="28"/>
        <v>191.66667000000001</v>
      </c>
      <c r="M31" s="2">
        <f t="shared" si="65"/>
        <v>230.00000400000002</v>
      </c>
      <c r="N31" s="2">
        <v>191666.67</v>
      </c>
      <c r="O31" s="2">
        <f t="shared" si="66"/>
        <v>38333.334000000003</v>
      </c>
      <c r="P31" s="3">
        <f t="shared" si="50"/>
        <v>230000.00400000002</v>
      </c>
      <c r="Q31" s="1">
        <f t="shared" si="31"/>
        <v>0</v>
      </c>
      <c r="R31" s="2">
        <f t="shared" si="67"/>
        <v>0</v>
      </c>
      <c r="S31" s="2"/>
      <c r="T31" s="2">
        <f t="shared" si="68"/>
        <v>0</v>
      </c>
      <c r="U31" s="3">
        <f t="shared" si="34"/>
        <v>0</v>
      </c>
      <c r="V31" s="1">
        <f t="shared" si="0"/>
        <v>0</v>
      </c>
      <c r="W31" s="2">
        <f t="shared" si="1"/>
        <v>0</v>
      </c>
      <c r="X31" s="2"/>
      <c r="Y31" s="2">
        <f t="shared" si="97"/>
        <v>0</v>
      </c>
      <c r="Z31" s="3">
        <f t="shared" si="3"/>
        <v>0</v>
      </c>
      <c r="AA31" s="1">
        <f t="shared" si="4"/>
        <v>150.83332999999999</v>
      </c>
      <c r="AB31" s="2">
        <f t="shared" si="5"/>
        <v>180.99999599999998</v>
      </c>
      <c r="AC31" s="2">
        <v>150833.32999999999</v>
      </c>
      <c r="AD31" s="2">
        <f t="shared" si="98"/>
        <v>30166.665999999997</v>
      </c>
      <c r="AE31" s="3">
        <f t="shared" si="7"/>
        <v>180999.99599999998</v>
      </c>
      <c r="AF31" s="1">
        <f t="shared" si="37"/>
        <v>0</v>
      </c>
      <c r="AG31" s="2">
        <f t="shared" si="8"/>
        <v>0</v>
      </c>
      <c r="AH31" s="2"/>
      <c r="AI31" s="2">
        <f t="shared" ref="AI31:AI94" si="99">+AH31*0.2</f>
        <v>0</v>
      </c>
      <c r="AJ31" s="3">
        <f t="shared" si="10"/>
        <v>0</v>
      </c>
      <c r="AK31" s="4">
        <f t="shared" si="11"/>
        <v>150</v>
      </c>
      <c r="AL31" s="5">
        <f t="shared" si="12"/>
        <v>180</v>
      </c>
      <c r="AM31" s="5">
        <v>150000</v>
      </c>
      <c r="AN31" s="5">
        <f t="shared" ref="AN31:AN94" si="100">+AM31*0.2</f>
        <v>30000</v>
      </c>
      <c r="AO31" s="6">
        <f t="shared" si="14"/>
        <v>180000</v>
      </c>
      <c r="AP31" s="1">
        <f t="shared" si="15"/>
        <v>0</v>
      </c>
      <c r="AQ31" s="2">
        <f t="shared" si="16"/>
        <v>0</v>
      </c>
      <c r="AR31" s="2"/>
      <c r="AS31" s="2">
        <f t="shared" ref="AS31:AS94" si="101">+AR31*0.2</f>
        <v>0</v>
      </c>
      <c r="AT31" s="3">
        <f t="shared" si="18"/>
        <v>0</v>
      </c>
      <c r="AU31" s="1">
        <f t="shared" si="19"/>
        <v>166.66667000000001</v>
      </c>
      <c r="AV31" s="2">
        <f t="shared" si="20"/>
        <v>200.00000400000002</v>
      </c>
      <c r="AW31" s="2">
        <v>166666.67000000001</v>
      </c>
      <c r="AX31" s="2">
        <f t="shared" si="21"/>
        <v>33333.334000000003</v>
      </c>
      <c r="AY31" s="3">
        <f t="shared" si="22"/>
        <v>200000.00400000002</v>
      </c>
      <c r="AZ31" s="31">
        <f t="shared" si="38"/>
        <v>150000</v>
      </c>
    </row>
    <row r="32" spans="1:52" s="32" customFormat="1" x14ac:dyDescent="0.3">
      <c r="A32" s="7">
        <v>27</v>
      </c>
      <c r="B32" s="8">
        <v>15311100</v>
      </c>
      <c r="C32" s="9" t="s">
        <v>46</v>
      </c>
      <c r="D32" s="10">
        <v>1200</v>
      </c>
      <c r="E32" s="11">
        <f t="shared" si="23"/>
        <v>220</v>
      </c>
      <c r="F32" s="12">
        <v>264000</v>
      </c>
      <c r="G32" s="1">
        <f t="shared" si="24"/>
        <v>0</v>
      </c>
      <c r="H32" s="2">
        <f t="shared" si="63"/>
        <v>0</v>
      </c>
      <c r="I32" s="2"/>
      <c r="J32" s="2">
        <f t="shared" si="64"/>
        <v>0</v>
      </c>
      <c r="K32" s="3">
        <f t="shared" si="53"/>
        <v>0</v>
      </c>
      <c r="L32" s="1">
        <f t="shared" si="28"/>
        <v>166.66666666666666</v>
      </c>
      <c r="M32" s="2">
        <f t="shared" si="65"/>
        <v>200</v>
      </c>
      <c r="N32" s="2">
        <v>200000</v>
      </c>
      <c r="O32" s="2">
        <f t="shared" si="66"/>
        <v>40000</v>
      </c>
      <c r="P32" s="3">
        <f t="shared" si="50"/>
        <v>240000</v>
      </c>
      <c r="Q32" s="1">
        <f t="shared" si="31"/>
        <v>0</v>
      </c>
      <c r="R32" s="2">
        <f t="shared" si="67"/>
        <v>0</v>
      </c>
      <c r="S32" s="2"/>
      <c r="T32" s="2">
        <f t="shared" si="68"/>
        <v>0</v>
      </c>
      <c r="U32" s="3">
        <f t="shared" si="34"/>
        <v>0</v>
      </c>
      <c r="V32" s="1">
        <f t="shared" si="0"/>
        <v>0</v>
      </c>
      <c r="W32" s="2">
        <f t="shared" si="1"/>
        <v>0</v>
      </c>
      <c r="X32" s="2"/>
      <c r="Y32" s="2">
        <f t="shared" si="97"/>
        <v>0</v>
      </c>
      <c r="Z32" s="3">
        <f t="shared" si="3"/>
        <v>0</v>
      </c>
      <c r="AA32" s="1">
        <f t="shared" si="4"/>
        <v>153.33333333333334</v>
      </c>
      <c r="AB32" s="2">
        <f t="shared" si="5"/>
        <v>184</v>
      </c>
      <c r="AC32" s="2">
        <v>184000</v>
      </c>
      <c r="AD32" s="2">
        <f t="shared" si="98"/>
        <v>36800</v>
      </c>
      <c r="AE32" s="3">
        <f t="shared" si="7"/>
        <v>220800</v>
      </c>
      <c r="AF32" s="1">
        <f t="shared" si="37"/>
        <v>0</v>
      </c>
      <c r="AG32" s="2">
        <f t="shared" si="8"/>
        <v>0</v>
      </c>
      <c r="AH32" s="2"/>
      <c r="AI32" s="2">
        <f t="shared" si="99"/>
        <v>0</v>
      </c>
      <c r="AJ32" s="3">
        <f t="shared" si="10"/>
        <v>0</v>
      </c>
      <c r="AK32" s="4">
        <f t="shared" si="11"/>
        <v>150</v>
      </c>
      <c r="AL32" s="5">
        <f t="shared" si="12"/>
        <v>180</v>
      </c>
      <c r="AM32" s="5">
        <v>180000</v>
      </c>
      <c r="AN32" s="5">
        <f t="shared" si="100"/>
        <v>36000</v>
      </c>
      <c r="AO32" s="6">
        <f t="shared" si="14"/>
        <v>216000</v>
      </c>
      <c r="AP32" s="1">
        <f t="shared" si="15"/>
        <v>0</v>
      </c>
      <c r="AQ32" s="2">
        <f t="shared" si="16"/>
        <v>0</v>
      </c>
      <c r="AR32" s="2"/>
      <c r="AS32" s="2">
        <f t="shared" si="101"/>
        <v>0</v>
      </c>
      <c r="AT32" s="3">
        <f t="shared" si="18"/>
        <v>0</v>
      </c>
      <c r="AU32" s="1">
        <f t="shared" si="19"/>
        <v>166.66666666666666</v>
      </c>
      <c r="AV32" s="2">
        <f t="shared" si="20"/>
        <v>200</v>
      </c>
      <c r="AW32" s="2">
        <v>200000</v>
      </c>
      <c r="AX32" s="2">
        <f t="shared" si="21"/>
        <v>40000</v>
      </c>
      <c r="AY32" s="3">
        <f t="shared" si="22"/>
        <v>240000</v>
      </c>
      <c r="AZ32" s="31">
        <f t="shared" si="38"/>
        <v>180000</v>
      </c>
    </row>
    <row r="33" spans="1:52" s="32" customFormat="1" x14ac:dyDescent="0.3">
      <c r="A33" s="7">
        <v>28</v>
      </c>
      <c r="B33" s="8">
        <v>3221450</v>
      </c>
      <c r="C33" s="9" t="s">
        <v>47</v>
      </c>
      <c r="D33" s="10">
        <v>400</v>
      </c>
      <c r="E33" s="11">
        <f t="shared" si="23"/>
        <v>300</v>
      </c>
      <c r="F33" s="12">
        <v>120000</v>
      </c>
      <c r="G33" s="1">
        <f t="shared" si="24"/>
        <v>0</v>
      </c>
      <c r="H33" s="2">
        <f t="shared" si="63"/>
        <v>0</v>
      </c>
      <c r="I33" s="2"/>
      <c r="J33" s="2">
        <f t="shared" si="64"/>
        <v>0</v>
      </c>
      <c r="K33" s="3">
        <f t="shared" si="53"/>
        <v>0</v>
      </c>
      <c r="L33" s="1">
        <f t="shared" si="28"/>
        <v>216.666675</v>
      </c>
      <c r="M33" s="2">
        <f t="shared" si="65"/>
        <v>260.00000999999997</v>
      </c>
      <c r="N33" s="2">
        <v>86666.67</v>
      </c>
      <c r="O33" s="2">
        <f t="shared" si="66"/>
        <v>17333.333999999999</v>
      </c>
      <c r="P33" s="3">
        <f t="shared" si="50"/>
        <v>104000.004</v>
      </c>
      <c r="Q33" s="1">
        <f t="shared" si="31"/>
        <v>0</v>
      </c>
      <c r="R33" s="2">
        <f t="shared" si="67"/>
        <v>0</v>
      </c>
      <c r="S33" s="2"/>
      <c r="T33" s="2">
        <f t="shared" si="68"/>
        <v>0</v>
      </c>
      <c r="U33" s="3">
        <f t="shared" si="34"/>
        <v>0</v>
      </c>
      <c r="V33" s="1">
        <f t="shared" si="0"/>
        <v>0</v>
      </c>
      <c r="W33" s="2">
        <f t="shared" si="1"/>
        <v>0</v>
      </c>
      <c r="X33" s="2"/>
      <c r="Y33" s="2">
        <f t="shared" si="97"/>
        <v>0</v>
      </c>
      <c r="Z33" s="3">
        <f t="shared" si="3"/>
        <v>0</v>
      </c>
      <c r="AA33" s="4">
        <f t="shared" si="4"/>
        <v>144.166675</v>
      </c>
      <c r="AB33" s="5">
        <f t="shared" si="5"/>
        <v>173.00001</v>
      </c>
      <c r="AC33" s="5">
        <v>57666.67</v>
      </c>
      <c r="AD33" s="5">
        <f t="shared" si="98"/>
        <v>11533.334000000001</v>
      </c>
      <c r="AE33" s="6">
        <f t="shared" si="7"/>
        <v>69200.004000000001</v>
      </c>
      <c r="AF33" s="1">
        <f t="shared" si="37"/>
        <v>0</v>
      </c>
      <c r="AG33" s="2">
        <f t="shared" si="8"/>
        <v>0</v>
      </c>
      <c r="AH33" s="2"/>
      <c r="AI33" s="2">
        <f t="shared" si="99"/>
        <v>0</v>
      </c>
      <c r="AJ33" s="3">
        <f t="shared" si="10"/>
        <v>0</v>
      </c>
      <c r="AK33" s="1">
        <f>+AM33/$D33</f>
        <v>0</v>
      </c>
      <c r="AL33" s="2">
        <f t="shared" si="12"/>
        <v>0</v>
      </c>
      <c r="AM33" s="2"/>
      <c r="AN33" s="2">
        <f>+AM33*0.2</f>
        <v>0</v>
      </c>
      <c r="AO33" s="3">
        <f>+AN33+AM33</f>
        <v>0</v>
      </c>
      <c r="AP33" s="1">
        <f t="shared" si="15"/>
        <v>0</v>
      </c>
      <c r="AQ33" s="2">
        <f t="shared" si="16"/>
        <v>0</v>
      </c>
      <c r="AR33" s="2"/>
      <c r="AS33" s="2">
        <f t="shared" si="101"/>
        <v>0</v>
      </c>
      <c r="AT33" s="3">
        <f t="shared" si="18"/>
        <v>0</v>
      </c>
      <c r="AU33" s="1">
        <f t="shared" si="19"/>
        <v>166.666675</v>
      </c>
      <c r="AV33" s="2">
        <f t="shared" si="20"/>
        <v>200.00001</v>
      </c>
      <c r="AW33" s="2">
        <v>66666.67</v>
      </c>
      <c r="AX33" s="2">
        <f t="shared" si="21"/>
        <v>13333.334000000001</v>
      </c>
      <c r="AY33" s="3">
        <f t="shared" si="22"/>
        <v>80000.004000000001</v>
      </c>
      <c r="AZ33" s="31">
        <f t="shared" si="38"/>
        <v>57666.67</v>
      </c>
    </row>
    <row r="34" spans="1:52" s="32" customFormat="1" x14ac:dyDescent="0.3">
      <c r="A34" s="7">
        <v>29</v>
      </c>
      <c r="B34" s="8">
        <v>3221450</v>
      </c>
      <c r="C34" s="9" t="s">
        <v>48</v>
      </c>
      <c r="D34" s="10">
        <v>300</v>
      </c>
      <c r="E34" s="11">
        <f t="shared" si="23"/>
        <v>400</v>
      </c>
      <c r="F34" s="12">
        <v>120000</v>
      </c>
      <c r="G34" s="1">
        <f t="shared" si="24"/>
        <v>0</v>
      </c>
      <c r="H34" s="2">
        <f t="shared" si="63"/>
        <v>0</v>
      </c>
      <c r="I34" s="2"/>
      <c r="J34" s="2">
        <f t="shared" si="64"/>
        <v>0</v>
      </c>
      <c r="K34" s="3">
        <f t="shared" si="53"/>
        <v>0</v>
      </c>
      <c r="L34" s="1">
        <f t="shared" si="28"/>
        <v>300</v>
      </c>
      <c r="M34" s="2">
        <f t="shared" si="65"/>
        <v>360</v>
      </c>
      <c r="N34" s="2">
        <v>90000</v>
      </c>
      <c r="O34" s="2">
        <f t="shared" si="66"/>
        <v>18000</v>
      </c>
      <c r="P34" s="3">
        <f t="shared" si="50"/>
        <v>108000</v>
      </c>
      <c r="Q34" s="1">
        <f t="shared" si="31"/>
        <v>0</v>
      </c>
      <c r="R34" s="2">
        <f t="shared" si="67"/>
        <v>0</v>
      </c>
      <c r="S34" s="2"/>
      <c r="T34" s="2">
        <f t="shared" si="68"/>
        <v>0</v>
      </c>
      <c r="U34" s="3">
        <f t="shared" si="34"/>
        <v>0</v>
      </c>
      <c r="V34" s="1">
        <f t="shared" si="0"/>
        <v>0</v>
      </c>
      <c r="W34" s="2">
        <f t="shared" si="1"/>
        <v>0</v>
      </c>
      <c r="X34" s="2"/>
      <c r="Y34" s="2">
        <f t="shared" si="97"/>
        <v>0</v>
      </c>
      <c r="Z34" s="3">
        <f t="shared" si="3"/>
        <v>0</v>
      </c>
      <c r="AA34" s="4">
        <f t="shared" si="4"/>
        <v>256.66666666666669</v>
      </c>
      <c r="AB34" s="5">
        <f t="shared" si="5"/>
        <v>308</v>
      </c>
      <c r="AC34" s="5">
        <v>77000</v>
      </c>
      <c r="AD34" s="5">
        <f t="shared" si="98"/>
        <v>15400</v>
      </c>
      <c r="AE34" s="6">
        <f t="shared" si="7"/>
        <v>92400</v>
      </c>
      <c r="AF34" s="1">
        <f t="shared" si="37"/>
        <v>0</v>
      </c>
      <c r="AG34" s="2">
        <f t="shared" si="8"/>
        <v>0</v>
      </c>
      <c r="AH34" s="2"/>
      <c r="AI34" s="2">
        <f t="shared" si="99"/>
        <v>0</v>
      </c>
      <c r="AJ34" s="3">
        <f t="shared" si="10"/>
        <v>0</v>
      </c>
      <c r="AK34" s="1">
        <f>+AM34/$D34</f>
        <v>316.66666666666669</v>
      </c>
      <c r="AL34" s="2">
        <f t="shared" si="12"/>
        <v>380</v>
      </c>
      <c r="AM34" s="2">
        <v>95000</v>
      </c>
      <c r="AN34" s="2">
        <f>+AM34*0.2</f>
        <v>19000</v>
      </c>
      <c r="AO34" s="3">
        <f>+AN34+AM34</f>
        <v>114000</v>
      </c>
      <c r="AP34" s="1">
        <f t="shared" si="15"/>
        <v>0</v>
      </c>
      <c r="AQ34" s="2">
        <f t="shared" si="16"/>
        <v>0</v>
      </c>
      <c r="AR34" s="2"/>
      <c r="AS34" s="2">
        <f t="shared" si="101"/>
        <v>0</v>
      </c>
      <c r="AT34" s="3">
        <f t="shared" si="18"/>
        <v>0</v>
      </c>
      <c r="AU34" s="1">
        <f t="shared" si="19"/>
        <v>291.66666666666669</v>
      </c>
      <c r="AV34" s="2">
        <f t="shared" si="20"/>
        <v>350</v>
      </c>
      <c r="AW34" s="2">
        <v>87500</v>
      </c>
      <c r="AX34" s="2">
        <f t="shared" si="21"/>
        <v>17500</v>
      </c>
      <c r="AY34" s="3">
        <f t="shared" si="22"/>
        <v>105000</v>
      </c>
      <c r="AZ34" s="31">
        <f t="shared" si="38"/>
        <v>77000</v>
      </c>
    </row>
    <row r="35" spans="1:52" s="32" customFormat="1" x14ac:dyDescent="0.3">
      <c r="A35" s="7">
        <v>30</v>
      </c>
      <c r="B35" s="8">
        <v>3221450</v>
      </c>
      <c r="C35" s="9" t="s">
        <v>49</v>
      </c>
      <c r="D35" s="10">
        <v>150</v>
      </c>
      <c r="E35" s="11">
        <f t="shared" si="23"/>
        <v>200</v>
      </c>
      <c r="F35" s="12">
        <v>30000</v>
      </c>
      <c r="G35" s="1">
        <f t="shared" si="24"/>
        <v>0</v>
      </c>
      <c r="H35" s="2">
        <f t="shared" si="63"/>
        <v>0</v>
      </c>
      <c r="I35" s="2"/>
      <c r="J35" s="2">
        <f t="shared" si="64"/>
        <v>0</v>
      </c>
      <c r="K35" s="3">
        <f t="shared" si="53"/>
        <v>0</v>
      </c>
      <c r="L35" s="1">
        <f t="shared" si="28"/>
        <v>150</v>
      </c>
      <c r="M35" s="2">
        <f t="shared" si="65"/>
        <v>180</v>
      </c>
      <c r="N35" s="2">
        <v>22500</v>
      </c>
      <c r="O35" s="2">
        <f t="shared" si="66"/>
        <v>4500</v>
      </c>
      <c r="P35" s="3">
        <f t="shared" si="50"/>
        <v>27000</v>
      </c>
      <c r="Q35" s="1">
        <f t="shared" si="31"/>
        <v>0</v>
      </c>
      <c r="R35" s="2">
        <f t="shared" si="67"/>
        <v>0</v>
      </c>
      <c r="S35" s="2"/>
      <c r="T35" s="2">
        <f t="shared" si="68"/>
        <v>0</v>
      </c>
      <c r="U35" s="3">
        <f t="shared" si="34"/>
        <v>0</v>
      </c>
      <c r="V35" s="1">
        <f t="shared" si="0"/>
        <v>0</v>
      </c>
      <c r="W35" s="2">
        <f t="shared" si="1"/>
        <v>0</v>
      </c>
      <c r="X35" s="2"/>
      <c r="Y35" s="2">
        <f t="shared" si="97"/>
        <v>0</v>
      </c>
      <c r="Z35" s="3">
        <f t="shared" si="3"/>
        <v>0</v>
      </c>
      <c r="AA35" s="4">
        <f t="shared" si="4"/>
        <v>109.16666666666667</v>
      </c>
      <c r="AB35" s="5">
        <f t="shared" si="5"/>
        <v>131</v>
      </c>
      <c r="AC35" s="5">
        <v>16375</v>
      </c>
      <c r="AD35" s="5">
        <f t="shared" si="98"/>
        <v>3275</v>
      </c>
      <c r="AE35" s="6">
        <f t="shared" si="7"/>
        <v>19650</v>
      </c>
      <c r="AF35" s="1">
        <f t="shared" si="37"/>
        <v>0</v>
      </c>
      <c r="AG35" s="2">
        <f t="shared" si="8"/>
        <v>0</v>
      </c>
      <c r="AH35" s="2"/>
      <c r="AI35" s="2">
        <f t="shared" si="99"/>
        <v>0</v>
      </c>
      <c r="AJ35" s="3">
        <f t="shared" si="10"/>
        <v>0</v>
      </c>
      <c r="AK35" s="1">
        <f t="shared" si="11"/>
        <v>150</v>
      </c>
      <c r="AL35" s="2">
        <f t="shared" si="12"/>
        <v>180</v>
      </c>
      <c r="AM35" s="2">
        <v>22500</v>
      </c>
      <c r="AN35" s="2">
        <f t="shared" si="100"/>
        <v>4500</v>
      </c>
      <c r="AO35" s="3">
        <f t="shared" si="14"/>
        <v>27000</v>
      </c>
      <c r="AP35" s="1">
        <f t="shared" si="15"/>
        <v>0</v>
      </c>
      <c r="AQ35" s="2">
        <f t="shared" si="16"/>
        <v>0</v>
      </c>
      <c r="AR35" s="2"/>
      <c r="AS35" s="2">
        <f t="shared" si="101"/>
        <v>0</v>
      </c>
      <c r="AT35" s="3">
        <f t="shared" si="18"/>
        <v>0</v>
      </c>
      <c r="AU35" s="1">
        <f t="shared" si="19"/>
        <v>166.66666666666666</v>
      </c>
      <c r="AV35" s="2">
        <f t="shared" si="20"/>
        <v>200</v>
      </c>
      <c r="AW35" s="2">
        <v>25000</v>
      </c>
      <c r="AX35" s="2">
        <f t="shared" si="21"/>
        <v>5000</v>
      </c>
      <c r="AY35" s="3">
        <f t="shared" si="22"/>
        <v>30000</v>
      </c>
      <c r="AZ35" s="31">
        <f t="shared" si="38"/>
        <v>16375</v>
      </c>
    </row>
    <row r="36" spans="1:52" s="32" customFormat="1" x14ac:dyDescent="0.3">
      <c r="A36" s="7">
        <v>31</v>
      </c>
      <c r="B36" s="8">
        <v>3222118</v>
      </c>
      <c r="C36" s="9" t="s">
        <v>50</v>
      </c>
      <c r="D36" s="10">
        <v>20</v>
      </c>
      <c r="E36" s="11">
        <f t="shared" si="23"/>
        <v>1100</v>
      </c>
      <c r="F36" s="12">
        <v>22000</v>
      </c>
      <c r="G36" s="1">
        <f t="shared" si="24"/>
        <v>0</v>
      </c>
      <c r="H36" s="2">
        <f t="shared" si="63"/>
        <v>0</v>
      </c>
      <c r="I36" s="2"/>
      <c r="J36" s="2">
        <f t="shared" si="64"/>
        <v>0</v>
      </c>
      <c r="K36" s="3">
        <f t="shared" si="53"/>
        <v>0</v>
      </c>
      <c r="L36" s="1">
        <f t="shared" si="28"/>
        <v>833.33349999999996</v>
      </c>
      <c r="M36" s="2">
        <f t="shared" si="65"/>
        <v>1000.0001999999998</v>
      </c>
      <c r="N36" s="2">
        <v>16666.669999999998</v>
      </c>
      <c r="O36" s="2">
        <f t="shared" si="66"/>
        <v>3333.3339999999998</v>
      </c>
      <c r="P36" s="3">
        <f t="shared" si="50"/>
        <v>20000.003999999997</v>
      </c>
      <c r="Q36" s="1">
        <f t="shared" si="31"/>
        <v>0</v>
      </c>
      <c r="R36" s="2">
        <f t="shared" si="67"/>
        <v>0</v>
      </c>
      <c r="S36" s="2"/>
      <c r="T36" s="2">
        <f t="shared" si="68"/>
        <v>0</v>
      </c>
      <c r="U36" s="3">
        <f t="shared" si="34"/>
        <v>0</v>
      </c>
      <c r="V36" s="1">
        <f t="shared" si="0"/>
        <v>0</v>
      </c>
      <c r="W36" s="2">
        <f t="shared" si="1"/>
        <v>0</v>
      </c>
      <c r="X36" s="2"/>
      <c r="Y36" s="2">
        <f t="shared" si="97"/>
        <v>0</v>
      </c>
      <c r="Z36" s="3">
        <f t="shared" si="3"/>
        <v>0</v>
      </c>
      <c r="AA36" s="1">
        <f t="shared" si="4"/>
        <v>0</v>
      </c>
      <c r="AB36" s="2">
        <f t="shared" si="5"/>
        <v>0</v>
      </c>
      <c r="AC36" s="2"/>
      <c r="AD36" s="2">
        <f t="shared" si="98"/>
        <v>0</v>
      </c>
      <c r="AE36" s="3">
        <f t="shared" si="7"/>
        <v>0</v>
      </c>
      <c r="AF36" s="1">
        <f t="shared" si="37"/>
        <v>0</v>
      </c>
      <c r="AG36" s="2">
        <f t="shared" si="8"/>
        <v>0</v>
      </c>
      <c r="AH36" s="2"/>
      <c r="AI36" s="2">
        <f t="shared" si="99"/>
        <v>0</v>
      </c>
      <c r="AJ36" s="3">
        <f t="shared" si="10"/>
        <v>0</v>
      </c>
      <c r="AK36" s="4">
        <f t="shared" si="11"/>
        <v>750</v>
      </c>
      <c r="AL36" s="5">
        <f t="shared" si="12"/>
        <v>900</v>
      </c>
      <c r="AM36" s="5">
        <v>15000</v>
      </c>
      <c r="AN36" s="5">
        <f t="shared" si="100"/>
        <v>3000</v>
      </c>
      <c r="AO36" s="6">
        <f t="shared" si="14"/>
        <v>18000</v>
      </c>
      <c r="AP36" s="1">
        <f t="shared" si="15"/>
        <v>0</v>
      </c>
      <c r="AQ36" s="2">
        <f t="shared" si="16"/>
        <v>0</v>
      </c>
      <c r="AR36" s="2"/>
      <c r="AS36" s="2">
        <f t="shared" si="101"/>
        <v>0</v>
      </c>
      <c r="AT36" s="3">
        <f t="shared" si="18"/>
        <v>0</v>
      </c>
      <c r="AU36" s="1">
        <f t="shared" si="19"/>
        <v>916.66650000000004</v>
      </c>
      <c r="AV36" s="2">
        <f t="shared" si="20"/>
        <v>1099.9998000000001</v>
      </c>
      <c r="AW36" s="2">
        <v>18333.330000000002</v>
      </c>
      <c r="AX36" s="2">
        <f t="shared" si="21"/>
        <v>3666.6660000000006</v>
      </c>
      <c r="AY36" s="3">
        <f t="shared" si="22"/>
        <v>21999.996000000003</v>
      </c>
      <c r="AZ36" s="31">
        <f t="shared" si="38"/>
        <v>15000</v>
      </c>
    </row>
    <row r="37" spans="1:52" s="32" customFormat="1" x14ac:dyDescent="0.3">
      <c r="A37" s="7">
        <v>32</v>
      </c>
      <c r="B37" s="8">
        <v>15616000</v>
      </c>
      <c r="C37" s="9" t="s">
        <v>51</v>
      </c>
      <c r="D37" s="10">
        <v>240</v>
      </c>
      <c r="E37" s="11">
        <f t="shared" si="23"/>
        <v>500</v>
      </c>
      <c r="F37" s="12">
        <v>120000</v>
      </c>
      <c r="G37" s="1">
        <f t="shared" si="24"/>
        <v>0</v>
      </c>
      <c r="H37" s="2">
        <f t="shared" si="63"/>
        <v>0</v>
      </c>
      <c r="I37" s="2"/>
      <c r="J37" s="2">
        <f t="shared" si="64"/>
        <v>0</v>
      </c>
      <c r="K37" s="3">
        <f t="shared" si="53"/>
        <v>0</v>
      </c>
      <c r="L37" s="1">
        <f t="shared" si="28"/>
        <v>375</v>
      </c>
      <c r="M37" s="2">
        <f t="shared" si="65"/>
        <v>450</v>
      </c>
      <c r="N37" s="2">
        <v>90000</v>
      </c>
      <c r="O37" s="2">
        <f t="shared" si="66"/>
        <v>18000</v>
      </c>
      <c r="P37" s="3">
        <f t="shared" si="50"/>
        <v>108000</v>
      </c>
      <c r="Q37" s="1">
        <f t="shared" si="31"/>
        <v>0</v>
      </c>
      <c r="R37" s="2">
        <f t="shared" si="67"/>
        <v>0</v>
      </c>
      <c r="S37" s="2"/>
      <c r="T37" s="2">
        <f t="shared" si="68"/>
        <v>0</v>
      </c>
      <c r="U37" s="3">
        <f t="shared" si="34"/>
        <v>0</v>
      </c>
      <c r="V37" s="1">
        <f t="shared" si="0"/>
        <v>0</v>
      </c>
      <c r="W37" s="2">
        <f t="shared" si="1"/>
        <v>0</v>
      </c>
      <c r="X37" s="2"/>
      <c r="Y37" s="2">
        <f t="shared" si="97"/>
        <v>0</v>
      </c>
      <c r="Z37" s="3">
        <f t="shared" si="3"/>
        <v>0</v>
      </c>
      <c r="AA37" s="1">
        <f t="shared" si="4"/>
        <v>337.5</v>
      </c>
      <c r="AB37" s="2">
        <f t="shared" si="5"/>
        <v>405</v>
      </c>
      <c r="AC37" s="2">
        <v>81000</v>
      </c>
      <c r="AD37" s="2">
        <f t="shared" si="98"/>
        <v>16200</v>
      </c>
      <c r="AE37" s="3">
        <f t="shared" si="7"/>
        <v>97200</v>
      </c>
      <c r="AF37" s="1">
        <f t="shared" si="37"/>
        <v>0</v>
      </c>
      <c r="AG37" s="2">
        <f t="shared" si="8"/>
        <v>0</v>
      </c>
      <c r="AH37" s="2"/>
      <c r="AI37" s="2">
        <f t="shared" si="99"/>
        <v>0</v>
      </c>
      <c r="AJ37" s="3">
        <f t="shared" si="10"/>
        <v>0</v>
      </c>
      <c r="AK37" s="1">
        <f t="shared" si="11"/>
        <v>316.66666666666669</v>
      </c>
      <c r="AL37" s="2">
        <f t="shared" si="12"/>
        <v>380</v>
      </c>
      <c r="AM37" s="2">
        <v>76000</v>
      </c>
      <c r="AN37" s="2">
        <f t="shared" si="100"/>
        <v>15200</v>
      </c>
      <c r="AO37" s="3">
        <f t="shared" si="14"/>
        <v>91200</v>
      </c>
      <c r="AP37" s="1">
        <f t="shared" si="15"/>
        <v>0</v>
      </c>
      <c r="AQ37" s="2">
        <f t="shared" si="16"/>
        <v>0</v>
      </c>
      <c r="AR37" s="2"/>
      <c r="AS37" s="2">
        <f t="shared" si="101"/>
        <v>0</v>
      </c>
      <c r="AT37" s="3">
        <f t="shared" si="18"/>
        <v>0</v>
      </c>
      <c r="AU37" s="4">
        <f t="shared" si="19"/>
        <v>266.66666666666669</v>
      </c>
      <c r="AV37" s="5">
        <f t="shared" si="20"/>
        <v>320</v>
      </c>
      <c r="AW37" s="5">
        <v>64000</v>
      </c>
      <c r="AX37" s="5">
        <f t="shared" si="21"/>
        <v>12800</v>
      </c>
      <c r="AY37" s="6">
        <f t="shared" si="22"/>
        <v>76800</v>
      </c>
      <c r="AZ37" s="31">
        <f t="shared" si="38"/>
        <v>64000</v>
      </c>
    </row>
    <row r="38" spans="1:52" s="32" customFormat="1" x14ac:dyDescent="0.3">
      <c r="A38" s="7">
        <v>33</v>
      </c>
      <c r="B38" s="8">
        <v>15619000</v>
      </c>
      <c r="C38" s="9" t="s">
        <v>52</v>
      </c>
      <c r="D38" s="10">
        <v>120</v>
      </c>
      <c r="E38" s="11">
        <f t="shared" si="23"/>
        <v>450</v>
      </c>
      <c r="F38" s="12">
        <v>54000</v>
      </c>
      <c r="G38" s="1">
        <f t="shared" si="24"/>
        <v>0</v>
      </c>
      <c r="H38" s="2">
        <f t="shared" si="63"/>
        <v>0</v>
      </c>
      <c r="I38" s="2"/>
      <c r="J38" s="2">
        <f t="shared" si="64"/>
        <v>0</v>
      </c>
      <c r="K38" s="3">
        <f t="shared" si="53"/>
        <v>0</v>
      </c>
      <c r="L38" s="4">
        <f t="shared" si="28"/>
        <v>325</v>
      </c>
      <c r="M38" s="5">
        <f t="shared" si="65"/>
        <v>390</v>
      </c>
      <c r="N38" s="5">
        <v>39000</v>
      </c>
      <c r="O38" s="5">
        <f t="shared" si="66"/>
        <v>7800</v>
      </c>
      <c r="P38" s="6">
        <f t="shared" si="50"/>
        <v>46800</v>
      </c>
      <c r="Q38" s="1">
        <f t="shared" si="31"/>
        <v>0</v>
      </c>
      <c r="R38" s="2">
        <f t="shared" si="67"/>
        <v>0</v>
      </c>
      <c r="S38" s="2"/>
      <c r="T38" s="2">
        <f t="shared" si="68"/>
        <v>0</v>
      </c>
      <c r="U38" s="3">
        <f t="shared" si="34"/>
        <v>0</v>
      </c>
      <c r="V38" s="1">
        <f t="shared" si="0"/>
        <v>0</v>
      </c>
      <c r="W38" s="2">
        <f t="shared" si="1"/>
        <v>0</v>
      </c>
      <c r="X38" s="2"/>
      <c r="Y38" s="2">
        <f t="shared" si="97"/>
        <v>0</v>
      </c>
      <c r="Z38" s="3">
        <f t="shared" si="3"/>
        <v>0</v>
      </c>
      <c r="AA38" s="1">
        <f t="shared" si="4"/>
        <v>0</v>
      </c>
      <c r="AB38" s="2">
        <f t="shared" si="5"/>
        <v>0</v>
      </c>
      <c r="AC38" s="2"/>
      <c r="AD38" s="2">
        <f t="shared" si="98"/>
        <v>0</v>
      </c>
      <c r="AE38" s="3">
        <f t="shared" si="7"/>
        <v>0</v>
      </c>
      <c r="AF38" s="1">
        <f t="shared" si="37"/>
        <v>0</v>
      </c>
      <c r="AG38" s="2">
        <f t="shared" si="8"/>
        <v>0</v>
      </c>
      <c r="AH38" s="2"/>
      <c r="AI38" s="2">
        <f t="shared" si="99"/>
        <v>0</v>
      </c>
      <c r="AJ38" s="3">
        <f t="shared" si="10"/>
        <v>0</v>
      </c>
      <c r="AK38" s="1">
        <f t="shared" si="11"/>
        <v>350</v>
      </c>
      <c r="AL38" s="2">
        <f t="shared" si="12"/>
        <v>420</v>
      </c>
      <c r="AM38" s="2">
        <v>42000</v>
      </c>
      <c r="AN38" s="2">
        <f t="shared" si="100"/>
        <v>8400</v>
      </c>
      <c r="AO38" s="3">
        <f t="shared" si="14"/>
        <v>50400</v>
      </c>
      <c r="AP38" s="1">
        <f t="shared" si="15"/>
        <v>0</v>
      </c>
      <c r="AQ38" s="2">
        <f t="shared" si="16"/>
        <v>0</v>
      </c>
      <c r="AR38" s="2"/>
      <c r="AS38" s="2">
        <f t="shared" si="101"/>
        <v>0</v>
      </c>
      <c r="AT38" s="3">
        <f t="shared" si="18"/>
        <v>0</v>
      </c>
      <c r="AU38" s="1">
        <f t="shared" si="19"/>
        <v>358.33333333333331</v>
      </c>
      <c r="AV38" s="2">
        <f t="shared" si="20"/>
        <v>430</v>
      </c>
      <c r="AW38" s="2">
        <v>43000</v>
      </c>
      <c r="AX38" s="2">
        <f t="shared" si="21"/>
        <v>8600</v>
      </c>
      <c r="AY38" s="3">
        <f t="shared" si="22"/>
        <v>51600</v>
      </c>
      <c r="AZ38" s="31">
        <f t="shared" si="38"/>
        <v>39000</v>
      </c>
    </row>
    <row r="39" spans="1:52" s="32" customFormat="1" x14ac:dyDescent="0.3">
      <c r="A39" s="7">
        <v>34</v>
      </c>
      <c r="B39" s="8">
        <v>15851100</v>
      </c>
      <c r="C39" s="9" t="s">
        <v>53</v>
      </c>
      <c r="D39" s="10">
        <v>260</v>
      </c>
      <c r="E39" s="11">
        <f t="shared" si="23"/>
        <v>300</v>
      </c>
      <c r="F39" s="12">
        <v>78000</v>
      </c>
      <c r="G39" s="1">
        <f t="shared" si="24"/>
        <v>0</v>
      </c>
      <c r="H39" s="2">
        <f t="shared" si="63"/>
        <v>0</v>
      </c>
      <c r="I39" s="2"/>
      <c r="J39" s="2">
        <f t="shared" si="64"/>
        <v>0</v>
      </c>
      <c r="K39" s="3">
        <f t="shared" si="53"/>
        <v>0</v>
      </c>
      <c r="L39" s="1">
        <f t="shared" si="28"/>
        <v>233.33334615384615</v>
      </c>
      <c r="M39" s="2">
        <f t="shared" si="65"/>
        <v>280.00001538461538</v>
      </c>
      <c r="N39" s="2">
        <v>60666.67</v>
      </c>
      <c r="O39" s="2">
        <f t="shared" si="66"/>
        <v>12133.334000000001</v>
      </c>
      <c r="P39" s="3">
        <f t="shared" si="50"/>
        <v>72800.004000000001</v>
      </c>
      <c r="Q39" s="1">
        <f t="shared" si="31"/>
        <v>0</v>
      </c>
      <c r="R39" s="2">
        <f t="shared" si="67"/>
        <v>0</v>
      </c>
      <c r="S39" s="2"/>
      <c r="T39" s="2">
        <f t="shared" si="68"/>
        <v>0</v>
      </c>
      <c r="U39" s="3">
        <f t="shared" si="34"/>
        <v>0</v>
      </c>
      <c r="V39" s="1">
        <f t="shared" si="0"/>
        <v>0</v>
      </c>
      <c r="W39" s="2">
        <f t="shared" si="1"/>
        <v>0</v>
      </c>
      <c r="X39" s="2"/>
      <c r="Y39" s="2">
        <f t="shared" si="97"/>
        <v>0</v>
      </c>
      <c r="Z39" s="3">
        <f t="shared" si="3"/>
        <v>0</v>
      </c>
      <c r="AA39" s="1">
        <f t="shared" si="4"/>
        <v>205.83461538461538</v>
      </c>
      <c r="AB39" s="2">
        <f t="shared" si="5"/>
        <v>247.00153846153847</v>
      </c>
      <c r="AC39" s="2">
        <v>53517</v>
      </c>
      <c r="AD39" s="2">
        <f t="shared" si="98"/>
        <v>10703.400000000001</v>
      </c>
      <c r="AE39" s="3">
        <f t="shared" si="7"/>
        <v>64220.4</v>
      </c>
      <c r="AF39" s="1">
        <f t="shared" si="37"/>
        <v>0</v>
      </c>
      <c r="AG39" s="2">
        <f t="shared" si="8"/>
        <v>0</v>
      </c>
      <c r="AH39" s="2"/>
      <c r="AI39" s="2">
        <f t="shared" si="99"/>
        <v>0</v>
      </c>
      <c r="AJ39" s="3">
        <f t="shared" si="10"/>
        <v>0</v>
      </c>
      <c r="AK39" s="4">
        <f t="shared" si="11"/>
        <v>191.66665384615385</v>
      </c>
      <c r="AL39" s="5">
        <f t="shared" si="12"/>
        <v>229.99998461538462</v>
      </c>
      <c r="AM39" s="5">
        <v>49833.33</v>
      </c>
      <c r="AN39" s="5">
        <f t="shared" si="100"/>
        <v>9966.6660000000011</v>
      </c>
      <c r="AO39" s="6">
        <f t="shared" si="14"/>
        <v>59799.995999999999</v>
      </c>
      <c r="AP39" s="1">
        <f t="shared" si="15"/>
        <v>0</v>
      </c>
      <c r="AQ39" s="2">
        <f t="shared" si="16"/>
        <v>0</v>
      </c>
      <c r="AR39" s="2"/>
      <c r="AS39" s="2">
        <f t="shared" si="101"/>
        <v>0</v>
      </c>
      <c r="AT39" s="3">
        <f t="shared" si="18"/>
        <v>0</v>
      </c>
      <c r="AU39" s="1">
        <f t="shared" si="19"/>
        <v>225</v>
      </c>
      <c r="AV39" s="2">
        <f t="shared" si="20"/>
        <v>270</v>
      </c>
      <c r="AW39" s="2">
        <v>58500</v>
      </c>
      <c r="AX39" s="2">
        <f t="shared" si="21"/>
        <v>11700</v>
      </c>
      <c r="AY39" s="3">
        <f t="shared" si="22"/>
        <v>70200</v>
      </c>
      <c r="AZ39" s="31">
        <f t="shared" si="38"/>
        <v>49833.33</v>
      </c>
    </row>
    <row r="40" spans="1:52" s="32" customFormat="1" x14ac:dyDescent="0.3">
      <c r="A40" s="7">
        <v>35</v>
      </c>
      <c r="B40" s="8">
        <v>15551600</v>
      </c>
      <c r="C40" s="9" t="s">
        <v>54</v>
      </c>
      <c r="D40" s="10">
        <v>710</v>
      </c>
      <c r="E40" s="11">
        <f t="shared" si="23"/>
        <v>460</v>
      </c>
      <c r="F40" s="12">
        <v>326600</v>
      </c>
      <c r="G40" s="1">
        <f t="shared" si="24"/>
        <v>0</v>
      </c>
      <c r="H40" s="2">
        <f t="shared" si="63"/>
        <v>0</v>
      </c>
      <c r="I40" s="2"/>
      <c r="J40" s="2">
        <f t="shared" si="64"/>
        <v>0</v>
      </c>
      <c r="K40" s="3">
        <f t="shared" si="53"/>
        <v>0</v>
      </c>
      <c r="L40" s="1">
        <f t="shared" si="28"/>
        <v>358.33333802816901</v>
      </c>
      <c r="M40" s="2">
        <f t="shared" si="65"/>
        <v>430.00000563380286</v>
      </c>
      <c r="N40" s="2">
        <v>254416.67</v>
      </c>
      <c r="O40" s="2">
        <f t="shared" si="66"/>
        <v>50883.334000000003</v>
      </c>
      <c r="P40" s="3">
        <f t="shared" si="50"/>
        <v>305300.00400000002</v>
      </c>
      <c r="Q40" s="1">
        <f t="shared" si="31"/>
        <v>0</v>
      </c>
      <c r="R40" s="2">
        <f t="shared" si="67"/>
        <v>0</v>
      </c>
      <c r="S40" s="2"/>
      <c r="T40" s="2">
        <f t="shared" si="68"/>
        <v>0</v>
      </c>
      <c r="U40" s="3">
        <f t="shared" si="34"/>
        <v>0</v>
      </c>
      <c r="V40" s="1">
        <f t="shared" si="0"/>
        <v>0</v>
      </c>
      <c r="W40" s="2">
        <f t="shared" si="1"/>
        <v>0</v>
      </c>
      <c r="X40" s="2"/>
      <c r="Y40" s="2">
        <f t="shared" si="97"/>
        <v>0</v>
      </c>
      <c r="Z40" s="3">
        <f t="shared" si="3"/>
        <v>0</v>
      </c>
      <c r="AA40" s="1">
        <f t="shared" si="4"/>
        <v>0</v>
      </c>
      <c r="AB40" s="2">
        <f t="shared" si="5"/>
        <v>0</v>
      </c>
      <c r="AC40" s="2"/>
      <c r="AD40" s="2">
        <f t="shared" si="98"/>
        <v>0</v>
      </c>
      <c r="AE40" s="3">
        <f t="shared" si="7"/>
        <v>0</v>
      </c>
      <c r="AF40" s="1">
        <f t="shared" si="37"/>
        <v>0</v>
      </c>
      <c r="AG40" s="2">
        <f t="shared" si="8"/>
        <v>0</v>
      </c>
      <c r="AH40" s="2"/>
      <c r="AI40" s="2">
        <f t="shared" si="99"/>
        <v>0</v>
      </c>
      <c r="AJ40" s="3">
        <f t="shared" si="10"/>
        <v>0</v>
      </c>
      <c r="AK40" s="4">
        <f t="shared" si="11"/>
        <v>350</v>
      </c>
      <c r="AL40" s="5">
        <f t="shared" si="12"/>
        <v>420</v>
      </c>
      <c r="AM40" s="5">
        <v>248500</v>
      </c>
      <c r="AN40" s="5">
        <f t="shared" si="100"/>
        <v>49700</v>
      </c>
      <c r="AO40" s="6">
        <f t="shared" si="14"/>
        <v>298200</v>
      </c>
      <c r="AP40" s="1">
        <f t="shared" si="15"/>
        <v>0</v>
      </c>
      <c r="AQ40" s="2">
        <f t="shared" si="16"/>
        <v>0</v>
      </c>
      <c r="AR40" s="2"/>
      <c r="AS40" s="2">
        <f t="shared" si="101"/>
        <v>0</v>
      </c>
      <c r="AT40" s="3">
        <f t="shared" si="18"/>
        <v>0</v>
      </c>
      <c r="AU40" s="1">
        <f t="shared" si="19"/>
        <v>366.66666197183099</v>
      </c>
      <c r="AV40" s="2">
        <f t="shared" si="20"/>
        <v>439.99999436619714</v>
      </c>
      <c r="AW40" s="2">
        <v>260333.33</v>
      </c>
      <c r="AX40" s="2">
        <f t="shared" si="21"/>
        <v>52066.665999999997</v>
      </c>
      <c r="AY40" s="3">
        <f t="shared" si="22"/>
        <v>312399.99599999998</v>
      </c>
      <c r="AZ40" s="31">
        <f t="shared" si="38"/>
        <v>248500</v>
      </c>
    </row>
    <row r="41" spans="1:52" s="32" customFormat="1" x14ac:dyDescent="0.3">
      <c r="A41" s="7">
        <v>36</v>
      </c>
      <c r="B41" s="8">
        <v>15332240</v>
      </c>
      <c r="C41" s="9" t="s">
        <v>55</v>
      </c>
      <c r="D41" s="10">
        <v>85</v>
      </c>
      <c r="E41" s="11">
        <f t="shared" si="23"/>
        <v>1500</v>
      </c>
      <c r="F41" s="12">
        <v>127500</v>
      </c>
      <c r="G41" s="1">
        <f t="shared" si="24"/>
        <v>0</v>
      </c>
      <c r="H41" s="2">
        <f t="shared" si="63"/>
        <v>0</v>
      </c>
      <c r="I41" s="2"/>
      <c r="J41" s="2">
        <f t="shared" si="64"/>
        <v>0</v>
      </c>
      <c r="K41" s="3">
        <f t="shared" si="53"/>
        <v>0</v>
      </c>
      <c r="L41" s="4">
        <f t="shared" si="28"/>
        <v>1108.333294117647</v>
      </c>
      <c r="M41" s="5">
        <f t="shared" si="65"/>
        <v>1329.9999529411764</v>
      </c>
      <c r="N41" s="5">
        <v>94208.33</v>
      </c>
      <c r="O41" s="5">
        <f t="shared" si="66"/>
        <v>18841.666000000001</v>
      </c>
      <c r="P41" s="6">
        <f t="shared" si="50"/>
        <v>113049.996</v>
      </c>
      <c r="Q41" s="1">
        <f t="shared" si="31"/>
        <v>0</v>
      </c>
      <c r="R41" s="2">
        <f t="shared" si="67"/>
        <v>0</v>
      </c>
      <c r="S41" s="2"/>
      <c r="T41" s="2">
        <f t="shared" si="68"/>
        <v>0</v>
      </c>
      <c r="U41" s="3">
        <f t="shared" si="34"/>
        <v>0</v>
      </c>
      <c r="V41" s="1">
        <f t="shared" si="0"/>
        <v>0</v>
      </c>
      <c r="W41" s="2">
        <f t="shared" si="1"/>
        <v>0</v>
      </c>
      <c r="X41" s="2"/>
      <c r="Y41" s="2">
        <f t="shared" si="97"/>
        <v>0</v>
      </c>
      <c r="Z41" s="3">
        <f t="shared" si="3"/>
        <v>0</v>
      </c>
      <c r="AA41" s="1">
        <f t="shared" si="4"/>
        <v>0</v>
      </c>
      <c r="AB41" s="2">
        <f t="shared" si="5"/>
        <v>0</v>
      </c>
      <c r="AC41" s="2"/>
      <c r="AD41" s="2">
        <f t="shared" si="98"/>
        <v>0</v>
      </c>
      <c r="AE41" s="3">
        <f t="shared" si="7"/>
        <v>0</v>
      </c>
      <c r="AF41" s="1">
        <f t="shared" si="37"/>
        <v>0</v>
      </c>
      <c r="AG41" s="2">
        <f t="shared" si="8"/>
        <v>0</v>
      </c>
      <c r="AH41" s="2"/>
      <c r="AI41" s="2">
        <f t="shared" si="99"/>
        <v>0</v>
      </c>
      <c r="AJ41" s="3">
        <f t="shared" si="10"/>
        <v>0</v>
      </c>
      <c r="AK41" s="1">
        <f t="shared" si="11"/>
        <v>1208.333294117647</v>
      </c>
      <c r="AL41" s="2">
        <f t="shared" si="12"/>
        <v>1449.9999529411764</v>
      </c>
      <c r="AM41" s="2">
        <v>102708.33</v>
      </c>
      <c r="AN41" s="2">
        <f t="shared" si="100"/>
        <v>20541.666000000001</v>
      </c>
      <c r="AO41" s="3">
        <f t="shared" si="14"/>
        <v>123249.996</v>
      </c>
      <c r="AP41" s="1">
        <f t="shared" si="15"/>
        <v>0</v>
      </c>
      <c r="AQ41" s="2">
        <f t="shared" si="16"/>
        <v>0</v>
      </c>
      <c r="AR41" s="2"/>
      <c r="AS41" s="2">
        <f t="shared" si="101"/>
        <v>0</v>
      </c>
      <c r="AT41" s="3">
        <f t="shared" si="18"/>
        <v>0</v>
      </c>
      <c r="AU41" s="1">
        <f t="shared" si="19"/>
        <v>1250</v>
      </c>
      <c r="AV41" s="2">
        <f t="shared" si="20"/>
        <v>1500</v>
      </c>
      <c r="AW41" s="2">
        <v>106250</v>
      </c>
      <c r="AX41" s="2">
        <f t="shared" si="21"/>
        <v>21250</v>
      </c>
      <c r="AY41" s="3">
        <f t="shared" si="22"/>
        <v>127500</v>
      </c>
      <c r="AZ41" s="31">
        <f t="shared" si="38"/>
        <v>94208.33</v>
      </c>
    </row>
    <row r="42" spans="1:52" s="32" customFormat="1" x14ac:dyDescent="0.3">
      <c r="A42" s="7">
        <v>37</v>
      </c>
      <c r="B42" s="8">
        <v>15332230</v>
      </c>
      <c r="C42" s="9" t="s">
        <v>56</v>
      </c>
      <c r="D42" s="10">
        <v>80</v>
      </c>
      <c r="E42" s="11">
        <f t="shared" si="23"/>
        <v>2100</v>
      </c>
      <c r="F42" s="12">
        <v>168000</v>
      </c>
      <c r="G42" s="1">
        <f t="shared" si="24"/>
        <v>0</v>
      </c>
      <c r="H42" s="2">
        <f t="shared" si="63"/>
        <v>0</v>
      </c>
      <c r="I42" s="2"/>
      <c r="J42" s="2">
        <f t="shared" si="64"/>
        <v>0</v>
      </c>
      <c r="K42" s="3">
        <f t="shared" si="53"/>
        <v>0</v>
      </c>
      <c r="L42" s="1">
        <f t="shared" si="28"/>
        <v>1750</v>
      </c>
      <c r="M42" s="2">
        <f t="shared" si="65"/>
        <v>2100</v>
      </c>
      <c r="N42" s="2">
        <v>140000</v>
      </c>
      <c r="O42" s="2">
        <f t="shared" si="66"/>
        <v>28000</v>
      </c>
      <c r="P42" s="3">
        <f t="shared" si="50"/>
        <v>168000</v>
      </c>
      <c r="Q42" s="1">
        <f t="shared" si="31"/>
        <v>0</v>
      </c>
      <c r="R42" s="2">
        <f t="shared" si="67"/>
        <v>0</v>
      </c>
      <c r="S42" s="2"/>
      <c r="T42" s="2">
        <f t="shared" si="68"/>
        <v>0</v>
      </c>
      <c r="U42" s="3">
        <f t="shared" si="34"/>
        <v>0</v>
      </c>
      <c r="V42" s="1">
        <f t="shared" si="0"/>
        <v>0</v>
      </c>
      <c r="W42" s="2">
        <f t="shared" si="1"/>
        <v>0</v>
      </c>
      <c r="X42" s="2"/>
      <c r="Y42" s="2">
        <f t="shared" si="97"/>
        <v>0</v>
      </c>
      <c r="Z42" s="3">
        <f t="shared" si="3"/>
        <v>0</v>
      </c>
      <c r="AA42" s="1">
        <f t="shared" si="4"/>
        <v>0</v>
      </c>
      <c r="AB42" s="2">
        <f t="shared" si="5"/>
        <v>0</v>
      </c>
      <c r="AC42" s="2"/>
      <c r="AD42" s="2">
        <f t="shared" si="98"/>
        <v>0</v>
      </c>
      <c r="AE42" s="3">
        <f t="shared" si="7"/>
        <v>0</v>
      </c>
      <c r="AF42" s="1">
        <f t="shared" si="37"/>
        <v>0</v>
      </c>
      <c r="AG42" s="2">
        <f t="shared" si="8"/>
        <v>0</v>
      </c>
      <c r="AH42" s="2"/>
      <c r="AI42" s="2">
        <f t="shared" si="99"/>
        <v>0</v>
      </c>
      <c r="AJ42" s="3">
        <f t="shared" si="10"/>
        <v>0</v>
      </c>
      <c r="AK42" s="1">
        <f t="shared" si="11"/>
        <v>1733.3333750000002</v>
      </c>
      <c r="AL42" s="2">
        <f t="shared" si="12"/>
        <v>2080.0000500000001</v>
      </c>
      <c r="AM42" s="2">
        <v>138666.67000000001</v>
      </c>
      <c r="AN42" s="2">
        <f t="shared" si="100"/>
        <v>27733.334000000003</v>
      </c>
      <c r="AO42" s="3">
        <f t="shared" si="14"/>
        <v>166400.00400000002</v>
      </c>
      <c r="AP42" s="1">
        <f t="shared" si="15"/>
        <v>0</v>
      </c>
      <c r="AQ42" s="2">
        <f t="shared" si="16"/>
        <v>0</v>
      </c>
      <c r="AR42" s="2"/>
      <c r="AS42" s="2">
        <f t="shared" si="101"/>
        <v>0</v>
      </c>
      <c r="AT42" s="3">
        <f t="shared" si="18"/>
        <v>0</v>
      </c>
      <c r="AU42" s="4">
        <f t="shared" si="19"/>
        <v>1708.3333750000002</v>
      </c>
      <c r="AV42" s="5">
        <f t="shared" si="20"/>
        <v>2050.0000500000001</v>
      </c>
      <c r="AW42" s="5">
        <v>136666.67000000001</v>
      </c>
      <c r="AX42" s="5">
        <f t="shared" si="21"/>
        <v>27333.334000000003</v>
      </c>
      <c r="AY42" s="6">
        <f t="shared" si="22"/>
        <v>164000.00400000002</v>
      </c>
      <c r="AZ42" s="31">
        <f t="shared" si="38"/>
        <v>136666.67000000001</v>
      </c>
    </row>
    <row r="43" spans="1:52" s="32" customFormat="1" x14ac:dyDescent="0.3">
      <c r="A43" s="7">
        <v>38</v>
      </c>
      <c r="B43" s="8">
        <v>3222121</v>
      </c>
      <c r="C43" s="9" t="s">
        <v>57</v>
      </c>
      <c r="D43" s="10">
        <v>300</v>
      </c>
      <c r="E43" s="11">
        <f t="shared" si="23"/>
        <v>550</v>
      </c>
      <c r="F43" s="12">
        <v>165000</v>
      </c>
      <c r="G43" s="1">
        <f t="shared" si="24"/>
        <v>0</v>
      </c>
      <c r="H43" s="2">
        <f t="shared" si="63"/>
        <v>0</v>
      </c>
      <c r="I43" s="2"/>
      <c r="J43" s="2">
        <f t="shared" si="64"/>
        <v>0</v>
      </c>
      <c r="K43" s="3">
        <f t="shared" si="53"/>
        <v>0</v>
      </c>
      <c r="L43" s="1">
        <f t="shared" si="28"/>
        <v>433.33333333333331</v>
      </c>
      <c r="M43" s="2">
        <f t="shared" si="65"/>
        <v>520</v>
      </c>
      <c r="N43" s="2">
        <v>130000</v>
      </c>
      <c r="O43" s="2">
        <f t="shared" si="66"/>
        <v>26000</v>
      </c>
      <c r="P43" s="3">
        <f t="shared" si="50"/>
        <v>156000</v>
      </c>
      <c r="Q43" s="1">
        <f t="shared" si="31"/>
        <v>0</v>
      </c>
      <c r="R43" s="2">
        <f t="shared" si="67"/>
        <v>0</v>
      </c>
      <c r="S43" s="2"/>
      <c r="T43" s="2">
        <f t="shared" si="68"/>
        <v>0</v>
      </c>
      <c r="U43" s="3">
        <f t="shared" si="34"/>
        <v>0</v>
      </c>
      <c r="V43" s="1">
        <f t="shared" si="0"/>
        <v>0</v>
      </c>
      <c r="W43" s="2">
        <f t="shared" si="1"/>
        <v>0</v>
      </c>
      <c r="X43" s="2"/>
      <c r="Y43" s="2">
        <f t="shared" si="97"/>
        <v>0</v>
      </c>
      <c r="Z43" s="3">
        <f t="shared" si="3"/>
        <v>0</v>
      </c>
      <c r="AA43" s="1">
        <f t="shared" si="4"/>
        <v>0</v>
      </c>
      <c r="AB43" s="2">
        <f t="shared" si="5"/>
        <v>0</v>
      </c>
      <c r="AC43" s="2"/>
      <c r="AD43" s="2">
        <f t="shared" si="98"/>
        <v>0</v>
      </c>
      <c r="AE43" s="3">
        <f t="shared" si="7"/>
        <v>0</v>
      </c>
      <c r="AF43" s="1">
        <f t="shared" si="37"/>
        <v>0</v>
      </c>
      <c r="AG43" s="2">
        <f t="shared" si="8"/>
        <v>0</v>
      </c>
      <c r="AH43" s="2"/>
      <c r="AI43" s="2">
        <f t="shared" si="99"/>
        <v>0</v>
      </c>
      <c r="AJ43" s="3">
        <f t="shared" si="10"/>
        <v>0</v>
      </c>
      <c r="AK43" s="4">
        <f t="shared" si="11"/>
        <v>375</v>
      </c>
      <c r="AL43" s="5">
        <f t="shared" si="12"/>
        <v>450</v>
      </c>
      <c r="AM43" s="5">
        <v>112500</v>
      </c>
      <c r="AN43" s="5">
        <f t="shared" si="100"/>
        <v>22500</v>
      </c>
      <c r="AO43" s="6">
        <f t="shared" si="14"/>
        <v>135000</v>
      </c>
      <c r="AP43" s="1">
        <f t="shared" si="15"/>
        <v>0</v>
      </c>
      <c r="AQ43" s="2">
        <f t="shared" si="16"/>
        <v>0</v>
      </c>
      <c r="AR43" s="2"/>
      <c r="AS43" s="2">
        <f t="shared" si="101"/>
        <v>0</v>
      </c>
      <c r="AT43" s="3">
        <f t="shared" si="18"/>
        <v>0</v>
      </c>
      <c r="AU43" s="1">
        <f t="shared" si="19"/>
        <v>441.66666666666669</v>
      </c>
      <c r="AV43" s="2">
        <f t="shared" si="20"/>
        <v>530</v>
      </c>
      <c r="AW43" s="2">
        <v>132500</v>
      </c>
      <c r="AX43" s="2">
        <f t="shared" si="21"/>
        <v>26500</v>
      </c>
      <c r="AY43" s="3">
        <f t="shared" si="22"/>
        <v>159000</v>
      </c>
      <c r="AZ43" s="31">
        <f t="shared" si="38"/>
        <v>112500</v>
      </c>
    </row>
    <row r="44" spans="1:52" s="32" customFormat="1" x14ac:dyDescent="0.3">
      <c r="A44" s="16">
        <v>39</v>
      </c>
      <c r="B44" s="17">
        <v>3222119</v>
      </c>
      <c r="C44" s="18" t="s">
        <v>58</v>
      </c>
      <c r="D44" s="19">
        <v>180</v>
      </c>
      <c r="E44" s="20">
        <f t="shared" si="23"/>
        <v>700</v>
      </c>
      <c r="F44" s="21">
        <v>126000</v>
      </c>
      <c r="G44" s="1">
        <f t="shared" si="24"/>
        <v>0</v>
      </c>
      <c r="H44" s="2">
        <f t="shared" si="63"/>
        <v>0</v>
      </c>
      <c r="I44" s="2"/>
      <c r="J44" s="2">
        <f t="shared" si="64"/>
        <v>0</v>
      </c>
      <c r="K44" s="3">
        <f t="shared" si="53"/>
        <v>0</v>
      </c>
      <c r="L44" s="13">
        <f t="shared" si="28"/>
        <v>500</v>
      </c>
      <c r="M44" s="14">
        <f t="shared" si="65"/>
        <v>600</v>
      </c>
      <c r="N44" s="14">
        <v>90000</v>
      </c>
      <c r="O44" s="14">
        <f t="shared" si="66"/>
        <v>18000</v>
      </c>
      <c r="P44" s="15">
        <f t="shared" si="50"/>
        <v>108000</v>
      </c>
      <c r="Q44" s="1">
        <f t="shared" si="31"/>
        <v>0</v>
      </c>
      <c r="R44" s="2">
        <f t="shared" si="67"/>
        <v>0</v>
      </c>
      <c r="S44" s="2"/>
      <c r="T44" s="2">
        <f t="shared" si="68"/>
        <v>0</v>
      </c>
      <c r="U44" s="3">
        <f t="shared" si="34"/>
        <v>0</v>
      </c>
      <c r="V44" s="1">
        <f t="shared" si="0"/>
        <v>0</v>
      </c>
      <c r="W44" s="2">
        <f t="shared" si="1"/>
        <v>0</v>
      </c>
      <c r="X44" s="2"/>
      <c r="Y44" s="2">
        <f t="shared" si="97"/>
        <v>0</v>
      </c>
      <c r="Z44" s="3">
        <f t="shared" si="3"/>
        <v>0</v>
      </c>
      <c r="AA44" s="1">
        <f t="shared" si="4"/>
        <v>0</v>
      </c>
      <c r="AB44" s="2">
        <f t="shared" si="5"/>
        <v>0</v>
      </c>
      <c r="AC44" s="2"/>
      <c r="AD44" s="2">
        <f t="shared" si="98"/>
        <v>0</v>
      </c>
      <c r="AE44" s="3">
        <f t="shared" si="7"/>
        <v>0</v>
      </c>
      <c r="AF44" s="1">
        <f t="shared" si="37"/>
        <v>0</v>
      </c>
      <c r="AG44" s="2">
        <f t="shared" si="8"/>
        <v>0</v>
      </c>
      <c r="AH44" s="2"/>
      <c r="AI44" s="2">
        <f t="shared" si="99"/>
        <v>0</v>
      </c>
      <c r="AJ44" s="3">
        <f t="shared" si="10"/>
        <v>0</v>
      </c>
      <c r="AK44" s="13">
        <f t="shared" si="11"/>
        <v>500</v>
      </c>
      <c r="AL44" s="14">
        <f t="shared" si="12"/>
        <v>600</v>
      </c>
      <c r="AM44" s="14">
        <v>90000</v>
      </c>
      <c r="AN44" s="14">
        <f t="shared" si="100"/>
        <v>18000</v>
      </c>
      <c r="AO44" s="15">
        <f t="shared" si="14"/>
        <v>108000</v>
      </c>
      <c r="AP44" s="1">
        <f t="shared" si="15"/>
        <v>0</v>
      </c>
      <c r="AQ44" s="2">
        <f t="shared" si="16"/>
        <v>0</v>
      </c>
      <c r="AR44" s="2"/>
      <c r="AS44" s="2">
        <f t="shared" si="101"/>
        <v>0</v>
      </c>
      <c r="AT44" s="3">
        <f t="shared" si="18"/>
        <v>0</v>
      </c>
      <c r="AU44" s="1">
        <f t="shared" si="19"/>
        <v>550</v>
      </c>
      <c r="AV44" s="2">
        <f t="shared" si="20"/>
        <v>660</v>
      </c>
      <c r="AW44" s="2">
        <v>99000</v>
      </c>
      <c r="AX44" s="2">
        <f t="shared" si="21"/>
        <v>19800</v>
      </c>
      <c r="AY44" s="3">
        <f t="shared" si="22"/>
        <v>118800</v>
      </c>
      <c r="AZ44" s="31">
        <f t="shared" si="38"/>
        <v>90000</v>
      </c>
    </row>
    <row r="45" spans="1:52" s="32" customFormat="1" x14ac:dyDescent="0.3">
      <c r="A45" s="7">
        <v>40</v>
      </c>
      <c r="B45" s="8">
        <v>15831000</v>
      </c>
      <c r="C45" s="9" t="s">
        <v>59</v>
      </c>
      <c r="D45" s="10">
        <v>600</v>
      </c>
      <c r="E45" s="11">
        <f t="shared" si="23"/>
        <v>420</v>
      </c>
      <c r="F45" s="12">
        <v>252000</v>
      </c>
      <c r="G45" s="1">
        <f t="shared" si="24"/>
        <v>0</v>
      </c>
      <c r="H45" s="2">
        <f t="shared" si="63"/>
        <v>0</v>
      </c>
      <c r="I45" s="2"/>
      <c r="J45" s="2">
        <f t="shared" si="64"/>
        <v>0</v>
      </c>
      <c r="K45" s="3">
        <f t="shared" si="53"/>
        <v>0</v>
      </c>
      <c r="L45" s="1">
        <f t="shared" si="28"/>
        <v>350</v>
      </c>
      <c r="M45" s="2">
        <f t="shared" si="65"/>
        <v>420</v>
      </c>
      <c r="N45" s="2">
        <v>210000</v>
      </c>
      <c r="O45" s="2">
        <f t="shared" si="66"/>
        <v>42000</v>
      </c>
      <c r="P45" s="3">
        <f t="shared" si="50"/>
        <v>252000</v>
      </c>
      <c r="Q45" s="1">
        <f t="shared" si="31"/>
        <v>0</v>
      </c>
      <c r="R45" s="2">
        <f t="shared" si="67"/>
        <v>0</v>
      </c>
      <c r="S45" s="2"/>
      <c r="T45" s="2">
        <f t="shared" si="68"/>
        <v>0</v>
      </c>
      <c r="U45" s="3">
        <f t="shared" si="34"/>
        <v>0</v>
      </c>
      <c r="V45" s="1">
        <f t="shared" si="0"/>
        <v>0</v>
      </c>
      <c r="W45" s="2">
        <f t="shared" si="1"/>
        <v>0</v>
      </c>
      <c r="X45" s="2"/>
      <c r="Y45" s="2">
        <f t="shared" si="97"/>
        <v>0</v>
      </c>
      <c r="Z45" s="3">
        <f t="shared" si="3"/>
        <v>0</v>
      </c>
      <c r="AA45" s="1">
        <f t="shared" si="4"/>
        <v>0</v>
      </c>
      <c r="AB45" s="2">
        <f t="shared" si="5"/>
        <v>0</v>
      </c>
      <c r="AC45" s="2"/>
      <c r="AD45" s="2">
        <f t="shared" si="98"/>
        <v>0</v>
      </c>
      <c r="AE45" s="3">
        <f t="shared" si="7"/>
        <v>0</v>
      </c>
      <c r="AF45" s="1">
        <f t="shared" si="37"/>
        <v>0</v>
      </c>
      <c r="AG45" s="2">
        <f t="shared" si="8"/>
        <v>0</v>
      </c>
      <c r="AH45" s="2"/>
      <c r="AI45" s="2">
        <f t="shared" si="99"/>
        <v>0</v>
      </c>
      <c r="AJ45" s="3">
        <f t="shared" si="10"/>
        <v>0</v>
      </c>
      <c r="AK45" s="1">
        <f t="shared" si="11"/>
        <v>333.33333333333331</v>
      </c>
      <c r="AL45" s="2">
        <f t="shared" si="12"/>
        <v>400</v>
      </c>
      <c r="AM45" s="2">
        <v>200000</v>
      </c>
      <c r="AN45" s="2">
        <f t="shared" si="100"/>
        <v>40000</v>
      </c>
      <c r="AO45" s="3">
        <f t="shared" si="14"/>
        <v>240000</v>
      </c>
      <c r="AP45" s="1">
        <f t="shared" si="15"/>
        <v>0</v>
      </c>
      <c r="AQ45" s="2">
        <f t="shared" si="16"/>
        <v>0</v>
      </c>
      <c r="AR45" s="2"/>
      <c r="AS45" s="2">
        <f t="shared" si="101"/>
        <v>0</v>
      </c>
      <c r="AT45" s="3">
        <f t="shared" si="18"/>
        <v>0</v>
      </c>
      <c r="AU45" s="4">
        <f t="shared" si="19"/>
        <v>325</v>
      </c>
      <c r="AV45" s="5">
        <f t="shared" si="20"/>
        <v>390</v>
      </c>
      <c r="AW45" s="5">
        <v>195000</v>
      </c>
      <c r="AX45" s="5">
        <f t="shared" si="21"/>
        <v>39000</v>
      </c>
      <c r="AY45" s="6">
        <f t="shared" si="22"/>
        <v>234000</v>
      </c>
      <c r="AZ45" s="31">
        <f t="shared" si="38"/>
        <v>195000</v>
      </c>
    </row>
    <row r="46" spans="1:52" s="32" customFormat="1" x14ac:dyDescent="0.3">
      <c r="A46" s="7">
        <v>41</v>
      </c>
      <c r="B46" s="8">
        <v>15842110</v>
      </c>
      <c r="C46" s="9" t="s">
        <v>60</v>
      </c>
      <c r="D46" s="10">
        <v>100</v>
      </c>
      <c r="E46" s="11">
        <f t="shared" si="23"/>
        <v>1900</v>
      </c>
      <c r="F46" s="12">
        <v>190000</v>
      </c>
      <c r="G46" s="1">
        <f t="shared" si="24"/>
        <v>0</v>
      </c>
      <c r="H46" s="2">
        <f t="shared" si="63"/>
        <v>0</v>
      </c>
      <c r="I46" s="2"/>
      <c r="J46" s="2">
        <f t="shared" si="64"/>
        <v>0</v>
      </c>
      <c r="K46" s="3">
        <f t="shared" si="53"/>
        <v>0</v>
      </c>
      <c r="L46" s="1">
        <f t="shared" si="28"/>
        <v>1333.3332999999998</v>
      </c>
      <c r="M46" s="2">
        <f t="shared" si="65"/>
        <v>1599.9999599999999</v>
      </c>
      <c r="N46" s="2">
        <v>133333.32999999999</v>
      </c>
      <c r="O46" s="2">
        <f t="shared" si="66"/>
        <v>26666.665999999997</v>
      </c>
      <c r="P46" s="3">
        <f t="shared" si="50"/>
        <v>159999.99599999998</v>
      </c>
      <c r="Q46" s="1">
        <f t="shared" si="31"/>
        <v>0</v>
      </c>
      <c r="R46" s="2">
        <f t="shared" si="67"/>
        <v>0</v>
      </c>
      <c r="S46" s="2"/>
      <c r="T46" s="2">
        <f t="shared" si="68"/>
        <v>0</v>
      </c>
      <c r="U46" s="3">
        <f t="shared" si="34"/>
        <v>0</v>
      </c>
      <c r="V46" s="1">
        <f t="shared" si="0"/>
        <v>0</v>
      </c>
      <c r="W46" s="2">
        <f t="shared" si="1"/>
        <v>0</v>
      </c>
      <c r="X46" s="2"/>
      <c r="Y46" s="2">
        <f t="shared" ref="Y46:Y95" si="102">+X46*0.2</f>
        <v>0</v>
      </c>
      <c r="Z46" s="3">
        <f t="shared" si="3"/>
        <v>0</v>
      </c>
      <c r="AA46" s="4">
        <f t="shared" si="4"/>
        <v>1167.5</v>
      </c>
      <c r="AB46" s="5">
        <f t="shared" si="5"/>
        <v>1401</v>
      </c>
      <c r="AC46" s="5">
        <v>116750</v>
      </c>
      <c r="AD46" s="5">
        <f t="shared" ref="AD46:AD95" si="103">+AC46*0.2</f>
        <v>23350</v>
      </c>
      <c r="AE46" s="6">
        <f t="shared" si="7"/>
        <v>140100</v>
      </c>
      <c r="AF46" s="1">
        <f t="shared" si="37"/>
        <v>0</v>
      </c>
      <c r="AG46" s="2">
        <f t="shared" si="8"/>
        <v>0</v>
      </c>
      <c r="AH46" s="2"/>
      <c r="AI46" s="2">
        <f t="shared" si="99"/>
        <v>0</v>
      </c>
      <c r="AJ46" s="3">
        <f t="shared" si="10"/>
        <v>0</v>
      </c>
      <c r="AK46" s="1">
        <f t="shared" si="11"/>
        <v>1375</v>
      </c>
      <c r="AL46" s="2">
        <f t="shared" si="12"/>
        <v>1650</v>
      </c>
      <c r="AM46" s="2">
        <v>137500</v>
      </c>
      <c r="AN46" s="2">
        <f t="shared" si="100"/>
        <v>27500</v>
      </c>
      <c r="AO46" s="3">
        <f t="shared" si="14"/>
        <v>165000</v>
      </c>
      <c r="AP46" s="1">
        <f t="shared" si="15"/>
        <v>0</v>
      </c>
      <c r="AQ46" s="2">
        <f t="shared" si="16"/>
        <v>0</v>
      </c>
      <c r="AR46" s="2"/>
      <c r="AS46" s="2">
        <f t="shared" si="101"/>
        <v>0</v>
      </c>
      <c r="AT46" s="3">
        <f t="shared" si="18"/>
        <v>0</v>
      </c>
      <c r="AU46" s="1">
        <f t="shared" si="19"/>
        <v>1416.6667000000002</v>
      </c>
      <c r="AV46" s="2">
        <f t="shared" si="20"/>
        <v>1700.0000400000001</v>
      </c>
      <c r="AW46" s="2">
        <v>141666.67000000001</v>
      </c>
      <c r="AX46" s="2">
        <f t="shared" si="21"/>
        <v>28333.334000000003</v>
      </c>
      <c r="AY46" s="3">
        <f t="shared" si="22"/>
        <v>170000.00400000002</v>
      </c>
      <c r="AZ46" s="31">
        <f t="shared" si="38"/>
        <v>116750</v>
      </c>
    </row>
    <row r="47" spans="1:52" s="32" customFormat="1" x14ac:dyDescent="0.3">
      <c r="A47" s="7">
        <v>42</v>
      </c>
      <c r="B47" s="8">
        <v>15331180</v>
      </c>
      <c r="C47" s="9" t="s">
        <v>61</v>
      </c>
      <c r="D47" s="10">
        <v>70</v>
      </c>
      <c r="E47" s="11">
        <f t="shared" si="23"/>
        <v>2470</v>
      </c>
      <c r="F47" s="12">
        <v>172900</v>
      </c>
      <c r="G47" s="1">
        <f t="shared" si="24"/>
        <v>0</v>
      </c>
      <c r="H47" s="2">
        <f t="shared" si="63"/>
        <v>0</v>
      </c>
      <c r="I47" s="2"/>
      <c r="J47" s="2">
        <f t="shared" si="64"/>
        <v>0</v>
      </c>
      <c r="K47" s="3">
        <f t="shared" si="53"/>
        <v>0</v>
      </c>
      <c r="L47" s="1">
        <f t="shared" si="28"/>
        <v>0</v>
      </c>
      <c r="M47" s="2">
        <f t="shared" si="65"/>
        <v>0</v>
      </c>
      <c r="N47" s="2"/>
      <c r="O47" s="2">
        <f t="shared" si="66"/>
        <v>0</v>
      </c>
      <c r="P47" s="3">
        <f t="shared" si="50"/>
        <v>0</v>
      </c>
      <c r="Q47" s="1">
        <f t="shared" si="31"/>
        <v>0</v>
      </c>
      <c r="R47" s="2">
        <f t="shared" si="67"/>
        <v>0</v>
      </c>
      <c r="S47" s="2"/>
      <c r="T47" s="2">
        <f t="shared" si="68"/>
        <v>0</v>
      </c>
      <c r="U47" s="3">
        <f t="shared" si="34"/>
        <v>0</v>
      </c>
      <c r="V47" s="1">
        <f t="shared" si="0"/>
        <v>0</v>
      </c>
      <c r="W47" s="2">
        <f t="shared" si="1"/>
        <v>0</v>
      </c>
      <c r="X47" s="2"/>
      <c r="Y47" s="2">
        <f t="shared" si="102"/>
        <v>0</v>
      </c>
      <c r="Z47" s="3">
        <f t="shared" si="3"/>
        <v>0</v>
      </c>
      <c r="AA47" s="1">
        <f t="shared" si="4"/>
        <v>1925</v>
      </c>
      <c r="AB47" s="2">
        <f t="shared" si="5"/>
        <v>2310</v>
      </c>
      <c r="AC47" s="2">
        <v>134750</v>
      </c>
      <c r="AD47" s="2">
        <f t="shared" si="103"/>
        <v>26950</v>
      </c>
      <c r="AE47" s="3">
        <f t="shared" si="7"/>
        <v>161700</v>
      </c>
      <c r="AF47" s="1">
        <f t="shared" si="37"/>
        <v>0</v>
      </c>
      <c r="AG47" s="2">
        <f t="shared" si="8"/>
        <v>0</v>
      </c>
      <c r="AH47" s="2"/>
      <c r="AI47" s="2">
        <f t="shared" si="99"/>
        <v>0</v>
      </c>
      <c r="AJ47" s="3">
        <f t="shared" si="10"/>
        <v>0</v>
      </c>
      <c r="AK47" s="4">
        <f t="shared" si="11"/>
        <v>1500</v>
      </c>
      <c r="AL47" s="5">
        <f t="shared" si="12"/>
        <v>1800</v>
      </c>
      <c r="AM47" s="5">
        <v>105000</v>
      </c>
      <c r="AN47" s="5">
        <f t="shared" si="100"/>
        <v>21000</v>
      </c>
      <c r="AO47" s="6">
        <f t="shared" si="14"/>
        <v>126000</v>
      </c>
      <c r="AP47" s="1">
        <f t="shared" si="15"/>
        <v>0</v>
      </c>
      <c r="AQ47" s="2">
        <f t="shared" si="16"/>
        <v>0</v>
      </c>
      <c r="AR47" s="2"/>
      <c r="AS47" s="2">
        <f t="shared" si="101"/>
        <v>0</v>
      </c>
      <c r="AT47" s="3">
        <f t="shared" si="18"/>
        <v>0</v>
      </c>
      <c r="AU47" s="1">
        <f t="shared" si="19"/>
        <v>2000</v>
      </c>
      <c r="AV47" s="2">
        <f t="shared" si="20"/>
        <v>2400</v>
      </c>
      <c r="AW47" s="2">
        <v>140000</v>
      </c>
      <c r="AX47" s="2">
        <f t="shared" si="21"/>
        <v>28000</v>
      </c>
      <c r="AY47" s="3">
        <f t="shared" si="22"/>
        <v>168000</v>
      </c>
      <c r="AZ47" s="31">
        <f t="shared" si="38"/>
        <v>105000</v>
      </c>
    </row>
    <row r="48" spans="1:52" s="32" customFormat="1" x14ac:dyDescent="0.3">
      <c r="A48" s="7">
        <v>43</v>
      </c>
      <c r="B48" s="8">
        <v>3221117</v>
      </c>
      <c r="C48" s="9" t="s">
        <v>62</v>
      </c>
      <c r="D48" s="10">
        <v>80</v>
      </c>
      <c r="E48" s="11">
        <f t="shared" si="23"/>
        <v>320</v>
      </c>
      <c r="F48" s="12">
        <v>25600</v>
      </c>
      <c r="G48" s="1">
        <f t="shared" si="24"/>
        <v>0</v>
      </c>
      <c r="H48" s="2">
        <f t="shared" si="63"/>
        <v>0</v>
      </c>
      <c r="I48" s="2"/>
      <c r="J48" s="2">
        <f t="shared" si="64"/>
        <v>0</v>
      </c>
      <c r="K48" s="3">
        <f t="shared" si="53"/>
        <v>0</v>
      </c>
      <c r="L48" s="1">
        <f t="shared" si="28"/>
        <v>258.33337499999999</v>
      </c>
      <c r="M48" s="2">
        <f t="shared" si="65"/>
        <v>310.00004999999999</v>
      </c>
      <c r="N48" s="2">
        <v>20666.669999999998</v>
      </c>
      <c r="O48" s="2">
        <f t="shared" si="66"/>
        <v>4133.3339999999998</v>
      </c>
      <c r="P48" s="3">
        <f t="shared" si="50"/>
        <v>24800.003999999997</v>
      </c>
      <c r="Q48" s="1">
        <f t="shared" si="31"/>
        <v>0</v>
      </c>
      <c r="R48" s="2">
        <f t="shared" si="67"/>
        <v>0</v>
      </c>
      <c r="S48" s="2"/>
      <c r="T48" s="2">
        <f t="shared" si="68"/>
        <v>0</v>
      </c>
      <c r="U48" s="3">
        <f t="shared" si="34"/>
        <v>0</v>
      </c>
      <c r="V48" s="1">
        <f t="shared" si="0"/>
        <v>0</v>
      </c>
      <c r="W48" s="2">
        <f t="shared" si="1"/>
        <v>0</v>
      </c>
      <c r="X48" s="2"/>
      <c r="Y48" s="2">
        <f t="shared" si="102"/>
        <v>0</v>
      </c>
      <c r="Z48" s="3">
        <f t="shared" si="3"/>
        <v>0</v>
      </c>
      <c r="AA48" s="1">
        <f t="shared" si="4"/>
        <v>0</v>
      </c>
      <c r="AB48" s="2">
        <f t="shared" si="5"/>
        <v>0</v>
      </c>
      <c r="AC48" s="2"/>
      <c r="AD48" s="2">
        <f t="shared" si="103"/>
        <v>0</v>
      </c>
      <c r="AE48" s="3">
        <f t="shared" si="7"/>
        <v>0</v>
      </c>
      <c r="AF48" s="1">
        <f t="shared" si="37"/>
        <v>0</v>
      </c>
      <c r="AG48" s="2">
        <f t="shared" si="8"/>
        <v>0</v>
      </c>
      <c r="AH48" s="2"/>
      <c r="AI48" s="2">
        <f t="shared" si="99"/>
        <v>0</v>
      </c>
      <c r="AJ48" s="3">
        <f t="shared" si="10"/>
        <v>0</v>
      </c>
      <c r="AK48" s="4">
        <f t="shared" si="11"/>
        <v>216.66662500000001</v>
      </c>
      <c r="AL48" s="5">
        <f t="shared" si="12"/>
        <v>259.99995000000001</v>
      </c>
      <c r="AM48" s="5">
        <v>17333.330000000002</v>
      </c>
      <c r="AN48" s="5">
        <f t="shared" si="100"/>
        <v>3466.6660000000006</v>
      </c>
      <c r="AO48" s="6">
        <f t="shared" si="14"/>
        <v>20799.996000000003</v>
      </c>
      <c r="AP48" s="1">
        <f t="shared" si="15"/>
        <v>0</v>
      </c>
      <c r="AQ48" s="2">
        <f t="shared" si="16"/>
        <v>0</v>
      </c>
      <c r="AR48" s="2"/>
      <c r="AS48" s="2">
        <f t="shared" si="101"/>
        <v>0</v>
      </c>
      <c r="AT48" s="3">
        <f t="shared" si="18"/>
        <v>0</v>
      </c>
      <c r="AU48" s="1">
        <f t="shared" si="19"/>
        <v>250</v>
      </c>
      <c r="AV48" s="2">
        <f t="shared" si="20"/>
        <v>300</v>
      </c>
      <c r="AW48" s="2">
        <v>20000</v>
      </c>
      <c r="AX48" s="2">
        <f t="shared" si="21"/>
        <v>4000</v>
      </c>
      <c r="AY48" s="3">
        <f t="shared" si="22"/>
        <v>24000</v>
      </c>
      <c r="AZ48" s="31">
        <f t="shared" si="38"/>
        <v>17333.330000000002</v>
      </c>
    </row>
    <row r="49" spans="1:52" s="32" customFormat="1" x14ac:dyDescent="0.3">
      <c r="A49" s="7">
        <v>44</v>
      </c>
      <c r="B49" s="8">
        <v>15331153</v>
      </c>
      <c r="C49" s="9" t="s">
        <v>63</v>
      </c>
      <c r="D49" s="10">
        <v>160</v>
      </c>
      <c r="E49" s="11">
        <f t="shared" si="23"/>
        <v>700</v>
      </c>
      <c r="F49" s="12">
        <v>112000</v>
      </c>
      <c r="G49" s="1">
        <f t="shared" si="24"/>
        <v>0</v>
      </c>
      <c r="H49" s="2">
        <f t="shared" si="63"/>
        <v>0</v>
      </c>
      <c r="I49" s="2"/>
      <c r="J49" s="2">
        <f t="shared" si="64"/>
        <v>0</v>
      </c>
      <c r="K49" s="3">
        <f t="shared" si="53"/>
        <v>0</v>
      </c>
      <c r="L49" s="1">
        <f t="shared" si="28"/>
        <v>566.66668749999997</v>
      </c>
      <c r="M49" s="2">
        <f t="shared" si="65"/>
        <v>680.00002500000005</v>
      </c>
      <c r="N49" s="2">
        <v>90666.67</v>
      </c>
      <c r="O49" s="2">
        <f t="shared" si="66"/>
        <v>18133.333999999999</v>
      </c>
      <c r="P49" s="3">
        <f t="shared" si="50"/>
        <v>108800.004</v>
      </c>
      <c r="Q49" s="1">
        <f t="shared" si="31"/>
        <v>0</v>
      </c>
      <c r="R49" s="2">
        <f t="shared" si="67"/>
        <v>0</v>
      </c>
      <c r="S49" s="2"/>
      <c r="T49" s="2">
        <f t="shared" si="68"/>
        <v>0</v>
      </c>
      <c r="U49" s="3">
        <f t="shared" si="34"/>
        <v>0</v>
      </c>
      <c r="V49" s="1">
        <f t="shared" si="0"/>
        <v>0</v>
      </c>
      <c r="W49" s="2">
        <f t="shared" si="1"/>
        <v>0</v>
      </c>
      <c r="X49" s="2"/>
      <c r="Y49" s="2">
        <f t="shared" si="102"/>
        <v>0</v>
      </c>
      <c r="Z49" s="3">
        <f t="shared" si="3"/>
        <v>0</v>
      </c>
      <c r="AA49" s="1">
        <f t="shared" si="4"/>
        <v>0</v>
      </c>
      <c r="AB49" s="2">
        <f t="shared" si="5"/>
        <v>0</v>
      </c>
      <c r="AC49" s="2"/>
      <c r="AD49" s="2">
        <f t="shared" si="103"/>
        <v>0</v>
      </c>
      <c r="AE49" s="3">
        <f t="shared" si="7"/>
        <v>0</v>
      </c>
      <c r="AF49" s="1">
        <f t="shared" si="37"/>
        <v>0</v>
      </c>
      <c r="AG49" s="2">
        <f t="shared" si="8"/>
        <v>0</v>
      </c>
      <c r="AH49" s="2"/>
      <c r="AI49" s="2">
        <f t="shared" si="99"/>
        <v>0</v>
      </c>
      <c r="AJ49" s="3">
        <f t="shared" si="10"/>
        <v>0</v>
      </c>
      <c r="AK49" s="1">
        <f>+AM49/$D49</f>
        <v>516.66668749999997</v>
      </c>
      <c r="AL49" s="2">
        <f t="shared" si="12"/>
        <v>620.00002500000005</v>
      </c>
      <c r="AM49" s="2">
        <v>82666.67</v>
      </c>
      <c r="AN49" s="2">
        <f>+AM49*0.2</f>
        <v>16533.333999999999</v>
      </c>
      <c r="AO49" s="3">
        <f>+AN49+AM49</f>
        <v>99200.004000000001</v>
      </c>
      <c r="AP49" s="1">
        <f t="shared" si="15"/>
        <v>0</v>
      </c>
      <c r="AQ49" s="2">
        <f t="shared" si="16"/>
        <v>0</v>
      </c>
      <c r="AR49" s="2"/>
      <c r="AS49" s="2">
        <f t="shared" si="101"/>
        <v>0</v>
      </c>
      <c r="AT49" s="3">
        <f t="shared" si="18"/>
        <v>0</v>
      </c>
      <c r="AU49" s="4">
        <f t="shared" si="19"/>
        <v>483.33331250000003</v>
      </c>
      <c r="AV49" s="5">
        <f t="shared" si="20"/>
        <v>579.99997499999995</v>
      </c>
      <c r="AW49" s="5">
        <v>77333.33</v>
      </c>
      <c r="AX49" s="5">
        <f t="shared" si="21"/>
        <v>15466.666000000001</v>
      </c>
      <c r="AY49" s="6">
        <f t="shared" si="22"/>
        <v>92799.995999999999</v>
      </c>
      <c r="AZ49" s="31">
        <f t="shared" si="38"/>
        <v>77333.33</v>
      </c>
    </row>
    <row r="50" spans="1:52" s="32" customFormat="1" x14ac:dyDescent="0.3">
      <c r="A50" s="16">
        <v>45</v>
      </c>
      <c r="B50" s="17">
        <v>15332412</v>
      </c>
      <c r="C50" s="18" t="s">
        <v>64</v>
      </c>
      <c r="D50" s="19">
        <v>40</v>
      </c>
      <c r="E50" s="20">
        <f t="shared" si="23"/>
        <v>1350</v>
      </c>
      <c r="F50" s="21">
        <v>54000</v>
      </c>
      <c r="G50" s="1">
        <f t="shared" si="24"/>
        <v>0</v>
      </c>
      <c r="H50" s="2">
        <f t="shared" si="63"/>
        <v>0</v>
      </c>
      <c r="I50" s="2"/>
      <c r="J50" s="2">
        <f t="shared" si="64"/>
        <v>0</v>
      </c>
      <c r="K50" s="3">
        <f t="shared" si="53"/>
        <v>0</v>
      </c>
      <c r="L50" s="13">
        <f t="shared" si="28"/>
        <v>1083.3332500000001</v>
      </c>
      <c r="M50" s="14">
        <f t="shared" si="65"/>
        <v>1299.9999</v>
      </c>
      <c r="N50" s="14">
        <v>43333.33</v>
      </c>
      <c r="O50" s="14">
        <f t="shared" si="66"/>
        <v>8666.6660000000011</v>
      </c>
      <c r="P50" s="15">
        <f t="shared" si="50"/>
        <v>51999.995999999999</v>
      </c>
      <c r="Q50" s="1">
        <f t="shared" si="31"/>
        <v>0</v>
      </c>
      <c r="R50" s="2">
        <f t="shared" si="67"/>
        <v>0</v>
      </c>
      <c r="S50" s="2"/>
      <c r="T50" s="2">
        <f t="shared" si="68"/>
        <v>0</v>
      </c>
      <c r="U50" s="3">
        <f t="shared" si="34"/>
        <v>0</v>
      </c>
      <c r="V50" s="1">
        <f t="shared" si="0"/>
        <v>0</v>
      </c>
      <c r="W50" s="2">
        <f t="shared" si="1"/>
        <v>0</v>
      </c>
      <c r="X50" s="2"/>
      <c r="Y50" s="2">
        <f t="shared" si="102"/>
        <v>0</v>
      </c>
      <c r="Z50" s="3">
        <f t="shared" si="3"/>
        <v>0</v>
      </c>
      <c r="AA50" s="1">
        <f t="shared" si="4"/>
        <v>0</v>
      </c>
      <c r="AB50" s="2">
        <f t="shared" si="5"/>
        <v>0</v>
      </c>
      <c r="AC50" s="2"/>
      <c r="AD50" s="2">
        <f t="shared" si="103"/>
        <v>0</v>
      </c>
      <c r="AE50" s="3">
        <f t="shared" si="7"/>
        <v>0</v>
      </c>
      <c r="AF50" s="1">
        <f t="shared" si="37"/>
        <v>0</v>
      </c>
      <c r="AG50" s="2">
        <f t="shared" si="8"/>
        <v>0</v>
      </c>
      <c r="AH50" s="2"/>
      <c r="AI50" s="2">
        <f t="shared" si="99"/>
        <v>0</v>
      </c>
      <c r="AJ50" s="3">
        <f t="shared" si="10"/>
        <v>0</v>
      </c>
      <c r="AK50" s="13">
        <f>+AM50/$D50</f>
        <v>1083.3332500000001</v>
      </c>
      <c r="AL50" s="14">
        <f t="shared" si="12"/>
        <v>1299.9999</v>
      </c>
      <c r="AM50" s="14">
        <v>43333.33</v>
      </c>
      <c r="AN50" s="14">
        <f>+AM50*0.2</f>
        <v>8666.6660000000011</v>
      </c>
      <c r="AO50" s="15">
        <f>+AN50+AM50</f>
        <v>51999.995999999999</v>
      </c>
      <c r="AP50" s="1">
        <f t="shared" si="15"/>
        <v>0</v>
      </c>
      <c r="AQ50" s="2">
        <f t="shared" si="16"/>
        <v>0</v>
      </c>
      <c r="AR50" s="2"/>
      <c r="AS50" s="2">
        <f t="shared" si="101"/>
        <v>0</v>
      </c>
      <c r="AT50" s="3">
        <f t="shared" si="18"/>
        <v>0</v>
      </c>
      <c r="AU50" s="1">
        <f t="shared" si="19"/>
        <v>1125</v>
      </c>
      <c r="AV50" s="2">
        <f t="shared" si="20"/>
        <v>1350</v>
      </c>
      <c r="AW50" s="2">
        <v>45000</v>
      </c>
      <c r="AX50" s="2">
        <f t="shared" si="21"/>
        <v>9000</v>
      </c>
      <c r="AY50" s="3">
        <f t="shared" si="22"/>
        <v>54000</v>
      </c>
      <c r="AZ50" s="31">
        <f t="shared" si="38"/>
        <v>43333.33</v>
      </c>
    </row>
    <row r="51" spans="1:52" s="32" customFormat="1" x14ac:dyDescent="0.3">
      <c r="A51" s="7">
        <v>46</v>
      </c>
      <c r="B51" s="8">
        <v>15332290</v>
      </c>
      <c r="C51" s="9" t="s">
        <v>65</v>
      </c>
      <c r="D51" s="10">
        <v>80</v>
      </c>
      <c r="E51" s="11">
        <f t="shared" si="23"/>
        <v>1350</v>
      </c>
      <c r="F51" s="12">
        <v>108000</v>
      </c>
      <c r="G51" s="1">
        <f t="shared" si="24"/>
        <v>0</v>
      </c>
      <c r="H51" s="2">
        <f t="shared" si="63"/>
        <v>0</v>
      </c>
      <c r="I51" s="2"/>
      <c r="J51" s="2">
        <f t="shared" si="64"/>
        <v>0</v>
      </c>
      <c r="K51" s="3">
        <f t="shared" si="53"/>
        <v>0</v>
      </c>
      <c r="L51" s="1">
        <f t="shared" si="28"/>
        <v>1125</v>
      </c>
      <c r="M51" s="2">
        <f t="shared" si="65"/>
        <v>1350</v>
      </c>
      <c r="N51" s="2">
        <v>90000</v>
      </c>
      <c r="O51" s="2">
        <f t="shared" si="66"/>
        <v>18000</v>
      </c>
      <c r="P51" s="3">
        <f t="shared" si="50"/>
        <v>108000</v>
      </c>
      <c r="Q51" s="1">
        <f t="shared" si="31"/>
        <v>0</v>
      </c>
      <c r="R51" s="2">
        <f t="shared" si="67"/>
        <v>0</v>
      </c>
      <c r="S51" s="2"/>
      <c r="T51" s="2">
        <f t="shared" si="68"/>
        <v>0</v>
      </c>
      <c r="U51" s="3">
        <f t="shared" si="34"/>
        <v>0</v>
      </c>
      <c r="V51" s="1">
        <f t="shared" si="0"/>
        <v>0</v>
      </c>
      <c r="W51" s="2">
        <f t="shared" si="1"/>
        <v>0</v>
      </c>
      <c r="X51" s="2"/>
      <c r="Y51" s="2">
        <f t="shared" si="102"/>
        <v>0</v>
      </c>
      <c r="Z51" s="3">
        <f t="shared" si="3"/>
        <v>0</v>
      </c>
      <c r="AA51" s="1">
        <f t="shared" si="4"/>
        <v>0</v>
      </c>
      <c r="AB51" s="2">
        <f t="shared" si="5"/>
        <v>0</v>
      </c>
      <c r="AC51" s="2"/>
      <c r="AD51" s="2">
        <f t="shared" si="103"/>
        <v>0</v>
      </c>
      <c r="AE51" s="3">
        <f t="shared" si="7"/>
        <v>0</v>
      </c>
      <c r="AF51" s="1">
        <f t="shared" si="37"/>
        <v>0</v>
      </c>
      <c r="AG51" s="2">
        <f t="shared" si="8"/>
        <v>0</v>
      </c>
      <c r="AH51" s="2"/>
      <c r="AI51" s="2">
        <f t="shared" si="99"/>
        <v>0</v>
      </c>
      <c r="AJ51" s="3">
        <f t="shared" si="10"/>
        <v>0</v>
      </c>
      <c r="AK51" s="4">
        <f>+AM51/$D51</f>
        <v>1000</v>
      </c>
      <c r="AL51" s="5">
        <f t="shared" si="12"/>
        <v>1200</v>
      </c>
      <c r="AM51" s="5">
        <v>80000</v>
      </c>
      <c r="AN51" s="5">
        <f>+AM51*0.2</f>
        <v>16000</v>
      </c>
      <c r="AO51" s="6">
        <f>+AN51+AM51</f>
        <v>96000</v>
      </c>
      <c r="AP51" s="1">
        <f t="shared" si="15"/>
        <v>0</v>
      </c>
      <c r="AQ51" s="2">
        <f t="shared" si="16"/>
        <v>0</v>
      </c>
      <c r="AR51" s="2"/>
      <c r="AS51" s="2">
        <f t="shared" si="101"/>
        <v>0</v>
      </c>
      <c r="AT51" s="3">
        <f t="shared" si="18"/>
        <v>0</v>
      </c>
      <c r="AU51" s="1">
        <f t="shared" si="19"/>
        <v>1083.3333749999999</v>
      </c>
      <c r="AV51" s="2">
        <f t="shared" si="20"/>
        <v>1300.0000500000001</v>
      </c>
      <c r="AW51" s="2">
        <v>86666.67</v>
      </c>
      <c r="AX51" s="2">
        <f t="shared" si="21"/>
        <v>17333.333999999999</v>
      </c>
      <c r="AY51" s="3">
        <f t="shared" si="22"/>
        <v>104000.004</v>
      </c>
      <c r="AZ51" s="31">
        <f t="shared" si="38"/>
        <v>80000</v>
      </c>
    </row>
    <row r="52" spans="1:52" s="32" customFormat="1" x14ac:dyDescent="0.3">
      <c r="A52" s="7">
        <v>47</v>
      </c>
      <c r="B52" s="8">
        <v>3221111</v>
      </c>
      <c r="C52" s="9" t="s">
        <v>66</v>
      </c>
      <c r="D52" s="10">
        <v>220</v>
      </c>
      <c r="E52" s="11">
        <f t="shared" si="23"/>
        <v>350</v>
      </c>
      <c r="F52" s="12">
        <v>77000</v>
      </c>
      <c r="G52" s="1">
        <f t="shared" si="24"/>
        <v>0</v>
      </c>
      <c r="H52" s="2">
        <f t="shared" si="63"/>
        <v>0</v>
      </c>
      <c r="I52" s="2"/>
      <c r="J52" s="2">
        <f t="shared" si="64"/>
        <v>0</v>
      </c>
      <c r="K52" s="3">
        <f t="shared" si="53"/>
        <v>0</v>
      </c>
      <c r="L52" s="1">
        <f t="shared" si="28"/>
        <v>275</v>
      </c>
      <c r="M52" s="2">
        <f t="shared" si="65"/>
        <v>330</v>
      </c>
      <c r="N52" s="2">
        <v>60500</v>
      </c>
      <c r="O52" s="2">
        <f t="shared" si="66"/>
        <v>12100</v>
      </c>
      <c r="P52" s="3">
        <f t="shared" si="50"/>
        <v>72600</v>
      </c>
      <c r="Q52" s="1">
        <f t="shared" si="31"/>
        <v>0</v>
      </c>
      <c r="R52" s="2">
        <f t="shared" si="67"/>
        <v>0</v>
      </c>
      <c r="S52" s="2"/>
      <c r="T52" s="2">
        <f t="shared" si="68"/>
        <v>0</v>
      </c>
      <c r="U52" s="3">
        <f t="shared" si="34"/>
        <v>0</v>
      </c>
      <c r="V52" s="1">
        <f t="shared" si="0"/>
        <v>0</v>
      </c>
      <c r="W52" s="2">
        <f t="shared" si="1"/>
        <v>0</v>
      </c>
      <c r="X52" s="2"/>
      <c r="Y52" s="2">
        <f t="shared" si="102"/>
        <v>0</v>
      </c>
      <c r="Z52" s="3">
        <f t="shared" si="3"/>
        <v>0</v>
      </c>
      <c r="AA52" s="4">
        <f t="shared" si="4"/>
        <v>167.5</v>
      </c>
      <c r="AB52" s="5">
        <f t="shared" si="5"/>
        <v>201</v>
      </c>
      <c r="AC52" s="5">
        <v>36850</v>
      </c>
      <c r="AD52" s="5">
        <f t="shared" si="103"/>
        <v>7370</v>
      </c>
      <c r="AE52" s="6">
        <f t="shared" si="7"/>
        <v>44220</v>
      </c>
      <c r="AF52" s="1">
        <f t="shared" si="37"/>
        <v>0</v>
      </c>
      <c r="AG52" s="2">
        <f t="shared" si="8"/>
        <v>0</v>
      </c>
      <c r="AH52" s="2"/>
      <c r="AI52" s="2">
        <f t="shared" si="99"/>
        <v>0</v>
      </c>
      <c r="AJ52" s="3">
        <f t="shared" si="10"/>
        <v>0</v>
      </c>
      <c r="AK52" s="1">
        <f>+AM52/$D52</f>
        <v>250</v>
      </c>
      <c r="AL52" s="2">
        <f t="shared" si="12"/>
        <v>300</v>
      </c>
      <c r="AM52" s="2">
        <v>55000</v>
      </c>
      <c r="AN52" s="2">
        <f>+AM52*0.2</f>
        <v>11000</v>
      </c>
      <c r="AO52" s="3">
        <f>+AN52+AM52</f>
        <v>66000</v>
      </c>
      <c r="AP52" s="1">
        <f t="shared" si="15"/>
        <v>0</v>
      </c>
      <c r="AQ52" s="2">
        <f t="shared" si="16"/>
        <v>0</v>
      </c>
      <c r="AR52" s="2"/>
      <c r="AS52" s="2">
        <f t="shared" si="101"/>
        <v>0</v>
      </c>
      <c r="AT52" s="3">
        <f t="shared" si="18"/>
        <v>0</v>
      </c>
      <c r="AU52" s="1">
        <f t="shared" si="19"/>
        <v>233.33331818181819</v>
      </c>
      <c r="AV52" s="2">
        <f t="shared" si="20"/>
        <v>279.99998181818182</v>
      </c>
      <c r="AW52" s="2">
        <v>51333.33</v>
      </c>
      <c r="AX52" s="2">
        <f t="shared" si="21"/>
        <v>10266.666000000001</v>
      </c>
      <c r="AY52" s="3">
        <f t="shared" si="22"/>
        <v>61599.995999999999</v>
      </c>
      <c r="AZ52" s="31">
        <f t="shared" si="38"/>
        <v>36850</v>
      </c>
    </row>
    <row r="53" spans="1:52" s="32" customFormat="1" x14ac:dyDescent="0.3">
      <c r="A53" s="7">
        <v>48</v>
      </c>
      <c r="B53" s="8">
        <v>15872600</v>
      </c>
      <c r="C53" s="9" t="s">
        <v>67</v>
      </c>
      <c r="D53" s="10">
        <v>20</v>
      </c>
      <c r="E53" s="11">
        <f t="shared" si="23"/>
        <v>500</v>
      </c>
      <c r="F53" s="12">
        <v>10000</v>
      </c>
      <c r="G53" s="1">
        <f t="shared" si="24"/>
        <v>0</v>
      </c>
      <c r="H53" s="2">
        <f t="shared" si="63"/>
        <v>0</v>
      </c>
      <c r="I53" s="2"/>
      <c r="J53" s="2">
        <f t="shared" si="64"/>
        <v>0</v>
      </c>
      <c r="K53" s="3">
        <f t="shared" si="53"/>
        <v>0</v>
      </c>
      <c r="L53" s="1">
        <f t="shared" si="28"/>
        <v>416.66649999999998</v>
      </c>
      <c r="M53" s="2">
        <f t="shared" si="65"/>
        <v>499.99979999999994</v>
      </c>
      <c r="N53" s="2">
        <v>8333.33</v>
      </c>
      <c r="O53" s="2">
        <f t="shared" si="66"/>
        <v>1666.6660000000002</v>
      </c>
      <c r="P53" s="3">
        <f t="shared" si="50"/>
        <v>9999.9959999999992</v>
      </c>
      <c r="Q53" s="1">
        <f t="shared" si="31"/>
        <v>0</v>
      </c>
      <c r="R53" s="2">
        <f t="shared" si="67"/>
        <v>0</v>
      </c>
      <c r="S53" s="2"/>
      <c r="T53" s="2">
        <f t="shared" si="68"/>
        <v>0</v>
      </c>
      <c r="U53" s="3">
        <f t="shared" si="34"/>
        <v>0</v>
      </c>
      <c r="V53" s="1">
        <f t="shared" si="0"/>
        <v>0</v>
      </c>
      <c r="W53" s="2">
        <f t="shared" si="1"/>
        <v>0</v>
      </c>
      <c r="X53" s="2"/>
      <c r="Y53" s="2">
        <f t="shared" si="102"/>
        <v>0</v>
      </c>
      <c r="Z53" s="3">
        <f t="shared" si="3"/>
        <v>0</v>
      </c>
      <c r="AA53" s="1">
        <f t="shared" si="4"/>
        <v>0</v>
      </c>
      <c r="AB53" s="2">
        <f t="shared" si="5"/>
        <v>0</v>
      </c>
      <c r="AC53" s="2"/>
      <c r="AD53" s="2">
        <f t="shared" si="103"/>
        <v>0</v>
      </c>
      <c r="AE53" s="3">
        <f t="shared" si="7"/>
        <v>0</v>
      </c>
      <c r="AF53" s="1">
        <f t="shared" si="37"/>
        <v>0</v>
      </c>
      <c r="AG53" s="2">
        <f t="shared" si="8"/>
        <v>0</v>
      </c>
      <c r="AH53" s="2"/>
      <c r="AI53" s="2">
        <f t="shared" si="99"/>
        <v>0</v>
      </c>
      <c r="AJ53" s="3">
        <f t="shared" si="10"/>
        <v>0</v>
      </c>
      <c r="AK53" s="4">
        <f t="shared" si="11"/>
        <v>375</v>
      </c>
      <c r="AL53" s="5">
        <f t="shared" si="12"/>
        <v>450</v>
      </c>
      <c r="AM53" s="5">
        <v>7500</v>
      </c>
      <c r="AN53" s="5">
        <f t="shared" si="100"/>
        <v>1500</v>
      </c>
      <c r="AO53" s="6">
        <f t="shared" si="14"/>
        <v>9000</v>
      </c>
      <c r="AP53" s="1">
        <f t="shared" si="15"/>
        <v>0</v>
      </c>
      <c r="AQ53" s="2">
        <f t="shared" si="16"/>
        <v>0</v>
      </c>
      <c r="AR53" s="2"/>
      <c r="AS53" s="2">
        <f t="shared" si="101"/>
        <v>0</v>
      </c>
      <c r="AT53" s="3">
        <f t="shared" si="18"/>
        <v>0</v>
      </c>
      <c r="AU53" s="1">
        <f t="shared" si="19"/>
        <v>416.66649999999998</v>
      </c>
      <c r="AV53" s="2">
        <f t="shared" si="20"/>
        <v>499.99979999999994</v>
      </c>
      <c r="AW53" s="2">
        <v>8333.33</v>
      </c>
      <c r="AX53" s="2">
        <f t="shared" si="21"/>
        <v>1666.6660000000002</v>
      </c>
      <c r="AY53" s="3">
        <f t="shared" si="22"/>
        <v>9999.9959999999992</v>
      </c>
      <c r="AZ53" s="31">
        <f t="shared" si="38"/>
        <v>7500</v>
      </c>
    </row>
    <row r="54" spans="1:52" s="32" customFormat="1" x14ac:dyDescent="0.3">
      <c r="A54" s="7">
        <v>49</v>
      </c>
      <c r="B54" s="8">
        <v>15821500</v>
      </c>
      <c r="C54" s="9" t="s">
        <v>68</v>
      </c>
      <c r="D54" s="10">
        <v>40</v>
      </c>
      <c r="E54" s="11">
        <f t="shared" si="23"/>
        <v>1400</v>
      </c>
      <c r="F54" s="12">
        <v>56000</v>
      </c>
      <c r="G54" s="1">
        <f t="shared" si="24"/>
        <v>0</v>
      </c>
      <c r="H54" s="2">
        <f t="shared" si="63"/>
        <v>0</v>
      </c>
      <c r="I54" s="2"/>
      <c r="J54" s="2">
        <f t="shared" si="64"/>
        <v>0</v>
      </c>
      <c r="K54" s="3">
        <f t="shared" si="53"/>
        <v>0</v>
      </c>
      <c r="L54" s="1">
        <f t="shared" si="28"/>
        <v>1166.6667499999999</v>
      </c>
      <c r="M54" s="2">
        <f t="shared" si="65"/>
        <v>1400.0001</v>
      </c>
      <c r="N54" s="2">
        <v>46666.67</v>
      </c>
      <c r="O54" s="2">
        <f t="shared" si="66"/>
        <v>9333.3340000000007</v>
      </c>
      <c r="P54" s="3">
        <f t="shared" si="50"/>
        <v>56000.004000000001</v>
      </c>
      <c r="Q54" s="1">
        <f t="shared" si="31"/>
        <v>0</v>
      </c>
      <c r="R54" s="2">
        <f t="shared" si="67"/>
        <v>0</v>
      </c>
      <c r="S54" s="2"/>
      <c r="T54" s="2">
        <f t="shared" si="68"/>
        <v>0</v>
      </c>
      <c r="U54" s="3">
        <f t="shared" si="34"/>
        <v>0</v>
      </c>
      <c r="V54" s="1">
        <f t="shared" si="0"/>
        <v>0</v>
      </c>
      <c r="W54" s="2">
        <f t="shared" si="1"/>
        <v>0</v>
      </c>
      <c r="X54" s="2"/>
      <c r="Y54" s="2">
        <f t="shared" si="102"/>
        <v>0</v>
      </c>
      <c r="Z54" s="3">
        <f t="shared" si="3"/>
        <v>0</v>
      </c>
      <c r="AA54" s="1">
        <f t="shared" si="4"/>
        <v>0</v>
      </c>
      <c r="AB54" s="2">
        <f t="shared" si="5"/>
        <v>0</v>
      </c>
      <c r="AC54" s="2"/>
      <c r="AD54" s="2">
        <f t="shared" si="103"/>
        <v>0</v>
      </c>
      <c r="AE54" s="3">
        <f t="shared" si="7"/>
        <v>0</v>
      </c>
      <c r="AF54" s="1">
        <f t="shared" si="37"/>
        <v>0</v>
      </c>
      <c r="AG54" s="2">
        <f t="shared" si="8"/>
        <v>0</v>
      </c>
      <c r="AH54" s="2"/>
      <c r="AI54" s="2">
        <f t="shared" si="99"/>
        <v>0</v>
      </c>
      <c r="AJ54" s="3">
        <f t="shared" si="10"/>
        <v>0</v>
      </c>
      <c r="AK54" s="4">
        <f t="shared" si="11"/>
        <v>1041.6667499999999</v>
      </c>
      <c r="AL54" s="5">
        <f t="shared" si="12"/>
        <v>1250.0001</v>
      </c>
      <c r="AM54" s="5">
        <v>41666.67</v>
      </c>
      <c r="AN54" s="5">
        <f t="shared" si="100"/>
        <v>8333.3340000000007</v>
      </c>
      <c r="AO54" s="6">
        <f t="shared" si="14"/>
        <v>50000.004000000001</v>
      </c>
      <c r="AP54" s="1">
        <f t="shared" si="15"/>
        <v>0</v>
      </c>
      <c r="AQ54" s="2">
        <f t="shared" si="16"/>
        <v>0</v>
      </c>
      <c r="AR54" s="2"/>
      <c r="AS54" s="2">
        <f t="shared" si="101"/>
        <v>0</v>
      </c>
      <c r="AT54" s="3">
        <f t="shared" si="18"/>
        <v>0</v>
      </c>
      <c r="AU54" s="1">
        <f t="shared" si="19"/>
        <v>1166.6667499999999</v>
      </c>
      <c r="AV54" s="2">
        <f t="shared" si="20"/>
        <v>1400.0001</v>
      </c>
      <c r="AW54" s="2">
        <v>46666.67</v>
      </c>
      <c r="AX54" s="2">
        <f t="shared" si="21"/>
        <v>9333.3340000000007</v>
      </c>
      <c r="AY54" s="3">
        <f t="shared" si="22"/>
        <v>56000.004000000001</v>
      </c>
      <c r="AZ54" s="31">
        <f t="shared" si="38"/>
        <v>41666.67</v>
      </c>
    </row>
    <row r="55" spans="1:52" s="32" customFormat="1" x14ac:dyDescent="0.3">
      <c r="A55" s="7">
        <v>50</v>
      </c>
      <c r="B55" s="8">
        <v>3221124</v>
      </c>
      <c r="C55" s="9" t="s">
        <v>69</v>
      </c>
      <c r="D55" s="10">
        <v>100</v>
      </c>
      <c r="E55" s="11">
        <f t="shared" si="23"/>
        <v>450</v>
      </c>
      <c r="F55" s="12">
        <v>45000</v>
      </c>
      <c r="G55" s="1">
        <f t="shared" si="24"/>
        <v>0</v>
      </c>
      <c r="H55" s="2">
        <f t="shared" si="63"/>
        <v>0</v>
      </c>
      <c r="I55" s="2"/>
      <c r="J55" s="2">
        <f t="shared" si="64"/>
        <v>0</v>
      </c>
      <c r="K55" s="3">
        <f t="shared" si="53"/>
        <v>0</v>
      </c>
      <c r="L55" s="1">
        <f t="shared" si="28"/>
        <v>366.66669999999999</v>
      </c>
      <c r="M55" s="2">
        <f t="shared" si="65"/>
        <v>440.00004000000001</v>
      </c>
      <c r="N55" s="2">
        <v>36666.67</v>
      </c>
      <c r="O55" s="2">
        <f t="shared" si="66"/>
        <v>7333.3339999999998</v>
      </c>
      <c r="P55" s="3">
        <f t="shared" si="50"/>
        <v>44000.004000000001</v>
      </c>
      <c r="Q55" s="1">
        <f t="shared" si="31"/>
        <v>0</v>
      </c>
      <c r="R55" s="2">
        <f t="shared" si="67"/>
        <v>0</v>
      </c>
      <c r="S55" s="2"/>
      <c r="T55" s="2">
        <f t="shared" si="68"/>
        <v>0</v>
      </c>
      <c r="U55" s="3">
        <f t="shared" si="34"/>
        <v>0</v>
      </c>
      <c r="V55" s="1">
        <f t="shared" si="0"/>
        <v>0</v>
      </c>
      <c r="W55" s="2">
        <f t="shared" si="1"/>
        <v>0</v>
      </c>
      <c r="X55" s="2"/>
      <c r="Y55" s="2">
        <f t="shared" si="102"/>
        <v>0</v>
      </c>
      <c r="Z55" s="3">
        <f t="shared" si="3"/>
        <v>0</v>
      </c>
      <c r="AA55" s="1">
        <f t="shared" si="4"/>
        <v>0</v>
      </c>
      <c r="AB55" s="2">
        <f t="shared" si="5"/>
        <v>0</v>
      </c>
      <c r="AC55" s="2"/>
      <c r="AD55" s="2">
        <f t="shared" si="103"/>
        <v>0</v>
      </c>
      <c r="AE55" s="3">
        <f t="shared" si="7"/>
        <v>0</v>
      </c>
      <c r="AF55" s="1">
        <f t="shared" si="37"/>
        <v>0</v>
      </c>
      <c r="AG55" s="2">
        <f t="shared" si="8"/>
        <v>0</v>
      </c>
      <c r="AH55" s="2"/>
      <c r="AI55" s="2">
        <f t="shared" si="99"/>
        <v>0</v>
      </c>
      <c r="AJ55" s="3">
        <f t="shared" si="10"/>
        <v>0</v>
      </c>
      <c r="AK55" s="4">
        <f t="shared" si="11"/>
        <v>250</v>
      </c>
      <c r="AL55" s="5">
        <f t="shared" si="12"/>
        <v>300</v>
      </c>
      <c r="AM55" s="5">
        <v>25000</v>
      </c>
      <c r="AN55" s="5">
        <f t="shared" si="100"/>
        <v>5000</v>
      </c>
      <c r="AO55" s="6">
        <f t="shared" si="14"/>
        <v>30000</v>
      </c>
      <c r="AP55" s="1">
        <f t="shared" si="15"/>
        <v>0</v>
      </c>
      <c r="AQ55" s="2">
        <f t="shared" si="16"/>
        <v>0</v>
      </c>
      <c r="AR55" s="2"/>
      <c r="AS55" s="2">
        <f t="shared" si="101"/>
        <v>0</v>
      </c>
      <c r="AT55" s="3">
        <f t="shared" si="18"/>
        <v>0</v>
      </c>
      <c r="AU55" s="1">
        <f t="shared" si="19"/>
        <v>291.66669999999999</v>
      </c>
      <c r="AV55" s="2">
        <f t="shared" si="20"/>
        <v>350.00004000000001</v>
      </c>
      <c r="AW55" s="2">
        <v>29166.67</v>
      </c>
      <c r="AX55" s="2">
        <f t="shared" si="21"/>
        <v>5833.3339999999998</v>
      </c>
      <c r="AY55" s="3">
        <f t="shared" si="22"/>
        <v>35000.004000000001</v>
      </c>
      <c r="AZ55" s="31">
        <f t="shared" si="38"/>
        <v>25000</v>
      </c>
    </row>
    <row r="56" spans="1:52" s="32" customFormat="1" x14ac:dyDescent="0.3">
      <c r="A56" s="7">
        <v>51</v>
      </c>
      <c r="B56" s="8">
        <v>3221124</v>
      </c>
      <c r="C56" s="9" t="s">
        <v>70</v>
      </c>
      <c r="D56" s="10">
        <v>300</v>
      </c>
      <c r="E56" s="11">
        <f t="shared" si="23"/>
        <v>250</v>
      </c>
      <c r="F56" s="12">
        <v>75000</v>
      </c>
      <c r="G56" s="1">
        <f t="shared" si="24"/>
        <v>0</v>
      </c>
      <c r="H56" s="2">
        <f t="shared" si="63"/>
        <v>0</v>
      </c>
      <c r="I56" s="2"/>
      <c r="J56" s="2">
        <f t="shared" si="64"/>
        <v>0</v>
      </c>
      <c r="K56" s="3">
        <f t="shared" si="53"/>
        <v>0</v>
      </c>
      <c r="L56" s="1">
        <f t="shared" si="28"/>
        <v>191.66666666666666</v>
      </c>
      <c r="M56" s="2">
        <f t="shared" si="65"/>
        <v>230</v>
      </c>
      <c r="N56" s="2">
        <v>57500</v>
      </c>
      <c r="O56" s="2">
        <f t="shared" si="66"/>
        <v>11500</v>
      </c>
      <c r="P56" s="3">
        <f t="shared" si="50"/>
        <v>69000</v>
      </c>
      <c r="Q56" s="1">
        <f t="shared" si="31"/>
        <v>0</v>
      </c>
      <c r="R56" s="2">
        <f t="shared" si="67"/>
        <v>0</v>
      </c>
      <c r="S56" s="2"/>
      <c r="T56" s="2">
        <f t="shared" si="68"/>
        <v>0</v>
      </c>
      <c r="U56" s="3">
        <f t="shared" si="34"/>
        <v>0</v>
      </c>
      <c r="V56" s="1">
        <f t="shared" si="0"/>
        <v>0</v>
      </c>
      <c r="W56" s="2">
        <f t="shared" si="1"/>
        <v>0</v>
      </c>
      <c r="X56" s="2"/>
      <c r="Y56" s="2">
        <f t="shared" si="102"/>
        <v>0</v>
      </c>
      <c r="Z56" s="3">
        <f t="shared" si="3"/>
        <v>0</v>
      </c>
      <c r="AA56" s="1">
        <f t="shared" si="4"/>
        <v>0</v>
      </c>
      <c r="AB56" s="2">
        <f t="shared" si="5"/>
        <v>0</v>
      </c>
      <c r="AC56" s="2"/>
      <c r="AD56" s="2">
        <f t="shared" si="103"/>
        <v>0</v>
      </c>
      <c r="AE56" s="3">
        <f t="shared" si="7"/>
        <v>0</v>
      </c>
      <c r="AF56" s="1">
        <f t="shared" si="37"/>
        <v>0</v>
      </c>
      <c r="AG56" s="2">
        <f t="shared" si="8"/>
        <v>0</v>
      </c>
      <c r="AH56" s="2"/>
      <c r="AI56" s="2">
        <f t="shared" si="99"/>
        <v>0</v>
      </c>
      <c r="AJ56" s="3">
        <f t="shared" si="10"/>
        <v>0</v>
      </c>
      <c r="AK56" s="4">
        <f t="shared" si="11"/>
        <v>150</v>
      </c>
      <c r="AL56" s="5">
        <f t="shared" si="12"/>
        <v>180</v>
      </c>
      <c r="AM56" s="5">
        <v>45000</v>
      </c>
      <c r="AN56" s="5">
        <f t="shared" si="100"/>
        <v>9000</v>
      </c>
      <c r="AO56" s="6">
        <f t="shared" si="14"/>
        <v>54000</v>
      </c>
      <c r="AP56" s="1">
        <f t="shared" si="15"/>
        <v>0</v>
      </c>
      <c r="AQ56" s="2">
        <f t="shared" si="16"/>
        <v>0</v>
      </c>
      <c r="AR56" s="2"/>
      <c r="AS56" s="2">
        <f t="shared" si="101"/>
        <v>0</v>
      </c>
      <c r="AT56" s="3">
        <f t="shared" si="18"/>
        <v>0</v>
      </c>
      <c r="AU56" s="1">
        <f t="shared" si="19"/>
        <v>208.33333333333334</v>
      </c>
      <c r="AV56" s="2">
        <f t="shared" si="20"/>
        <v>250</v>
      </c>
      <c r="AW56" s="2">
        <v>62500</v>
      </c>
      <c r="AX56" s="2">
        <f t="shared" si="21"/>
        <v>12500</v>
      </c>
      <c r="AY56" s="3">
        <f t="shared" si="22"/>
        <v>75000</v>
      </c>
      <c r="AZ56" s="31">
        <f t="shared" si="38"/>
        <v>45000</v>
      </c>
    </row>
    <row r="57" spans="1:52" s="32" customFormat="1" x14ac:dyDescent="0.3">
      <c r="A57" s="7">
        <v>52</v>
      </c>
      <c r="B57" s="8">
        <v>3221124</v>
      </c>
      <c r="C57" s="9" t="s">
        <v>71</v>
      </c>
      <c r="D57" s="10">
        <v>100</v>
      </c>
      <c r="E57" s="11">
        <f t="shared" si="23"/>
        <v>300</v>
      </c>
      <c r="F57" s="12">
        <v>30000</v>
      </c>
      <c r="G57" s="1">
        <f t="shared" si="24"/>
        <v>0</v>
      </c>
      <c r="H57" s="2">
        <f t="shared" si="63"/>
        <v>0</v>
      </c>
      <c r="I57" s="2"/>
      <c r="J57" s="2">
        <f t="shared" si="64"/>
        <v>0</v>
      </c>
      <c r="K57" s="3">
        <f t="shared" si="53"/>
        <v>0</v>
      </c>
      <c r="L57" s="1">
        <f t="shared" si="28"/>
        <v>0</v>
      </c>
      <c r="M57" s="2">
        <f t="shared" si="65"/>
        <v>0</v>
      </c>
      <c r="N57" s="2"/>
      <c r="O57" s="2">
        <f t="shared" si="66"/>
        <v>0</v>
      </c>
      <c r="P57" s="3">
        <f t="shared" si="50"/>
        <v>0</v>
      </c>
      <c r="Q57" s="1">
        <f t="shared" si="31"/>
        <v>0</v>
      </c>
      <c r="R57" s="2">
        <f t="shared" si="67"/>
        <v>0</v>
      </c>
      <c r="S57" s="2"/>
      <c r="T57" s="2">
        <f t="shared" si="68"/>
        <v>0</v>
      </c>
      <c r="U57" s="3">
        <f t="shared" si="34"/>
        <v>0</v>
      </c>
      <c r="V57" s="1">
        <f t="shared" si="0"/>
        <v>0</v>
      </c>
      <c r="W57" s="2">
        <f t="shared" si="1"/>
        <v>0</v>
      </c>
      <c r="X57" s="2"/>
      <c r="Y57" s="2">
        <f t="shared" si="102"/>
        <v>0</v>
      </c>
      <c r="Z57" s="3">
        <f t="shared" si="3"/>
        <v>0</v>
      </c>
      <c r="AA57" s="1">
        <f t="shared" si="4"/>
        <v>0</v>
      </c>
      <c r="AB57" s="2">
        <f t="shared" si="5"/>
        <v>0</v>
      </c>
      <c r="AC57" s="2"/>
      <c r="AD57" s="2">
        <f t="shared" si="103"/>
        <v>0</v>
      </c>
      <c r="AE57" s="3">
        <f t="shared" si="7"/>
        <v>0</v>
      </c>
      <c r="AF57" s="1">
        <f t="shared" si="37"/>
        <v>0</v>
      </c>
      <c r="AG57" s="2">
        <f t="shared" si="8"/>
        <v>0</v>
      </c>
      <c r="AH57" s="2"/>
      <c r="AI57" s="2">
        <f t="shared" si="99"/>
        <v>0</v>
      </c>
      <c r="AJ57" s="3">
        <f t="shared" si="10"/>
        <v>0</v>
      </c>
      <c r="AK57" s="4">
        <f t="shared" si="11"/>
        <v>208.33330000000001</v>
      </c>
      <c r="AL57" s="5">
        <f t="shared" si="12"/>
        <v>249.99996000000002</v>
      </c>
      <c r="AM57" s="5">
        <v>20833.330000000002</v>
      </c>
      <c r="AN57" s="5">
        <f t="shared" si="100"/>
        <v>4166.6660000000002</v>
      </c>
      <c r="AO57" s="6">
        <f t="shared" si="14"/>
        <v>24999.996000000003</v>
      </c>
      <c r="AP57" s="1">
        <f t="shared" si="15"/>
        <v>0</v>
      </c>
      <c r="AQ57" s="2">
        <f t="shared" si="16"/>
        <v>0</v>
      </c>
      <c r="AR57" s="2"/>
      <c r="AS57" s="2">
        <f t="shared" si="101"/>
        <v>0</v>
      </c>
      <c r="AT57" s="3">
        <f t="shared" si="18"/>
        <v>0</v>
      </c>
      <c r="AU57" s="1">
        <f t="shared" si="19"/>
        <v>250</v>
      </c>
      <c r="AV57" s="2">
        <f t="shared" si="20"/>
        <v>300</v>
      </c>
      <c r="AW57" s="2">
        <v>25000</v>
      </c>
      <c r="AX57" s="2">
        <f t="shared" si="21"/>
        <v>5000</v>
      </c>
      <c r="AY57" s="3">
        <f t="shared" si="22"/>
        <v>30000</v>
      </c>
      <c r="AZ57" s="31">
        <f t="shared" si="38"/>
        <v>20833.330000000002</v>
      </c>
    </row>
    <row r="58" spans="1:52" s="32" customFormat="1" x14ac:dyDescent="0.3">
      <c r="A58" s="7">
        <v>53</v>
      </c>
      <c r="B58" s="8">
        <v>15851100</v>
      </c>
      <c r="C58" s="9" t="s">
        <v>72</v>
      </c>
      <c r="D58" s="10">
        <v>260</v>
      </c>
      <c r="E58" s="11">
        <f t="shared" si="23"/>
        <v>300</v>
      </c>
      <c r="F58" s="12">
        <v>78000</v>
      </c>
      <c r="G58" s="1">
        <f t="shared" si="24"/>
        <v>0</v>
      </c>
      <c r="H58" s="2">
        <f t="shared" si="63"/>
        <v>0</v>
      </c>
      <c r="I58" s="2"/>
      <c r="J58" s="2">
        <f t="shared" si="64"/>
        <v>0</v>
      </c>
      <c r="K58" s="3">
        <f t="shared" si="53"/>
        <v>0</v>
      </c>
      <c r="L58" s="1">
        <f t="shared" si="28"/>
        <v>233.33334615384615</v>
      </c>
      <c r="M58" s="2">
        <f t="shared" si="65"/>
        <v>280.00001538461538</v>
      </c>
      <c r="N58" s="2">
        <v>60666.67</v>
      </c>
      <c r="O58" s="2">
        <f t="shared" si="66"/>
        <v>12133.334000000001</v>
      </c>
      <c r="P58" s="3">
        <f t="shared" si="50"/>
        <v>72800.004000000001</v>
      </c>
      <c r="Q58" s="1">
        <f t="shared" si="31"/>
        <v>0</v>
      </c>
      <c r="R58" s="2">
        <f t="shared" si="67"/>
        <v>0</v>
      </c>
      <c r="S58" s="2"/>
      <c r="T58" s="2">
        <f t="shared" si="68"/>
        <v>0</v>
      </c>
      <c r="U58" s="3">
        <f t="shared" si="34"/>
        <v>0</v>
      </c>
      <c r="V58" s="1">
        <f t="shared" si="0"/>
        <v>0</v>
      </c>
      <c r="W58" s="2">
        <f t="shared" si="1"/>
        <v>0</v>
      </c>
      <c r="X58" s="2"/>
      <c r="Y58" s="2">
        <f t="shared" si="102"/>
        <v>0</v>
      </c>
      <c r="Z58" s="3">
        <f t="shared" si="3"/>
        <v>0</v>
      </c>
      <c r="AA58" s="1">
        <f t="shared" si="4"/>
        <v>0</v>
      </c>
      <c r="AB58" s="2">
        <f t="shared" si="5"/>
        <v>0</v>
      </c>
      <c r="AC58" s="2"/>
      <c r="AD58" s="2">
        <f t="shared" si="103"/>
        <v>0</v>
      </c>
      <c r="AE58" s="3">
        <f t="shared" si="7"/>
        <v>0</v>
      </c>
      <c r="AF58" s="1">
        <f t="shared" si="37"/>
        <v>0</v>
      </c>
      <c r="AG58" s="2">
        <f t="shared" si="8"/>
        <v>0</v>
      </c>
      <c r="AH58" s="2"/>
      <c r="AI58" s="2">
        <f t="shared" si="99"/>
        <v>0</v>
      </c>
      <c r="AJ58" s="3">
        <f t="shared" si="10"/>
        <v>0</v>
      </c>
      <c r="AK58" s="4">
        <f t="shared" si="11"/>
        <v>108.33334615384615</v>
      </c>
      <c r="AL58" s="5">
        <f t="shared" si="12"/>
        <v>130.00001538461538</v>
      </c>
      <c r="AM58" s="5">
        <v>28166.67</v>
      </c>
      <c r="AN58" s="5">
        <f t="shared" si="100"/>
        <v>5633.3339999999998</v>
      </c>
      <c r="AO58" s="6">
        <f t="shared" si="14"/>
        <v>33800.004000000001</v>
      </c>
      <c r="AP58" s="1">
        <f t="shared" si="15"/>
        <v>0</v>
      </c>
      <c r="AQ58" s="2">
        <f t="shared" si="16"/>
        <v>0</v>
      </c>
      <c r="AR58" s="2"/>
      <c r="AS58" s="2">
        <f t="shared" si="101"/>
        <v>0</v>
      </c>
      <c r="AT58" s="3">
        <f t="shared" si="18"/>
        <v>0</v>
      </c>
      <c r="AU58" s="1">
        <f t="shared" si="19"/>
        <v>225</v>
      </c>
      <c r="AV58" s="2">
        <f t="shared" si="20"/>
        <v>270</v>
      </c>
      <c r="AW58" s="2">
        <v>58500</v>
      </c>
      <c r="AX58" s="2">
        <f t="shared" si="21"/>
        <v>11700</v>
      </c>
      <c r="AY58" s="3">
        <f t="shared" si="22"/>
        <v>70200</v>
      </c>
      <c r="AZ58" s="31">
        <f t="shared" si="38"/>
        <v>28166.67</v>
      </c>
    </row>
    <row r="59" spans="1:52" s="32" customFormat="1" x14ac:dyDescent="0.3">
      <c r="A59" s="7">
        <v>54</v>
      </c>
      <c r="B59" s="8">
        <v>15333100</v>
      </c>
      <c r="C59" s="9" t="s">
        <v>73</v>
      </c>
      <c r="D59" s="10">
        <v>60</v>
      </c>
      <c r="E59" s="11">
        <f t="shared" si="23"/>
        <v>1300</v>
      </c>
      <c r="F59" s="12">
        <v>78000</v>
      </c>
      <c r="G59" s="1">
        <f t="shared" si="24"/>
        <v>0</v>
      </c>
      <c r="H59" s="2">
        <f t="shared" si="63"/>
        <v>0</v>
      </c>
      <c r="I59" s="2"/>
      <c r="J59" s="2">
        <f t="shared" si="64"/>
        <v>0</v>
      </c>
      <c r="K59" s="3">
        <f t="shared" si="53"/>
        <v>0</v>
      </c>
      <c r="L59" s="4">
        <f t="shared" si="28"/>
        <v>958.33333333333337</v>
      </c>
      <c r="M59" s="5">
        <f t="shared" si="65"/>
        <v>1150</v>
      </c>
      <c r="N59" s="5">
        <v>57500</v>
      </c>
      <c r="O59" s="5">
        <f t="shared" si="66"/>
        <v>11500</v>
      </c>
      <c r="P59" s="6">
        <f t="shared" si="50"/>
        <v>69000</v>
      </c>
      <c r="Q59" s="1">
        <f t="shared" si="31"/>
        <v>0</v>
      </c>
      <c r="R59" s="2">
        <f t="shared" si="67"/>
        <v>0</v>
      </c>
      <c r="S59" s="2"/>
      <c r="T59" s="2">
        <f t="shared" si="68"/>
        <v>0</v>
      </c>
      <c r="U59" s="3">
        <f t="shared" si="34"/>
        <v>0</v>
      </c>
      <c r="V59" s="1">
        <f t="shared" si="0"/>
        <v>0</v>
      </c>
      <c r="W59" s="2">
        <f t="shared" si="1"/>
        <v>0</v>
      </c>
      <c r="X59" s="2"/>
      <c r="Y59" s="2">
        <f t="shared" si="102"/>
        <v>0</v>
      </c>
      <c r="Z59" s="3">
        <f t="shared" si="3"/>
        <v>0</v>
      </c>
      <c r="AA59" s="4">
        <f t="shared" si="4"/>
        <v>832.5</v>
      </c>
      <c r="AB59" s="5">
        <f t="shared" si="5"/>
        <v>999</v>
      </c>
      <c r="AC59" s="5">
        <v>49950</v>
      </c>
      <c r="AD59" s="5">
        <f t="shared" si="103"/>
        <v>9990</v>
      </c>
      <c r="AE59" s="6">
        <f t="shared" si="7"/>
        <v>59940</v>
      </c>
      <c r="AF59" s="1">
        <f t="shared" si="37"/>
        <v>0</v>
      </c>
      <c r="AG59" s="2">
        <f t="shared" si="8"/>
        <v>0</v>
      </c>
      <c r="AH59" s="2"/>
      <c r="AI59" s="2">
        <f t="shared" si="99"/>
        <v>0</v>
      </c>
      <c r="AJ59" s="3">
        <f t="shared" si="10"/>
        <v>0</v>
      </c>
      <c r="AK59" s="1">
        <f t="shared" si="11"/>
        <v>1066.6666666666667</v>
      </c>
      <c r="AL59" s="2">
        <f t="shared" si="12"/>
        <v>1280</v>
      </c>
      <c r="AM59" s="2">
        <v>64000</v>
      </c>
      <c r="AN59" s="2">
        <f t="shared" si="100"/>
        <v>12800</v>
      </c>
      <c r="AO59" s="3">
        <f t="shared" si="14"/>
        <v>76800</v>
      </c>
      <c r="AP59" s="1">
        <f t="shared" si="15"/>
        <v>0</v>
      </c>
      <c r="AQ59" s="2">
        <f t="shared" si="16"/>
        <v>0</v>
      </c>
      <c r="AR59" s="2"/>
      <c r="AS59" s="2">
        <f t="shared" si="101"/>
        <v>0</v>
      </c>
      <c r="AT59" s="3">
        <f t="shared" si="18"/>
        <v>0</v>
      </c>
      <c r="AU59" s="1">
        <f t="shared" si="19"/>
        <v>1000</v>
      </c>
      <c r="AV59" s="2">
        <f t="shared" si="20"/>
        <v>1200</v>
      </c>
      <c r="AW59" s="2">
        <v>60000</v>
      </c>
      <c r="AX59" s="2">
        <f t="shared" si="21"/>
        <v>12000</v>
      </c>
      <c r="AY59" s="3">
        <f t="shared" si="22"/>
        <v>72000</v>
      </c>
      <c r="AZ59" s="31">
        <f t="shared" si="38"/>
        <v>49950</v>
      </c>
    </row>
    <row r="60" spans="1:52" s="32" customFormat="1" x14ac:dyDescent="0.3">
      <c r="A60" s="7">
        <v>55</v>
      </c>
      <c r="B60" s="8">
        <v>15871100</v>
      </c>
      <c r="C60" s="9" t="s">
        <v>74</v>
      </c>
      <c r="D60" s="10">
        <v>10</v>
      </c>
      <c r="E60" s="11">
        <f t="shared" si="23"/>
        <v>1000</v>
      </c>
      <c r="F60" s="12">
        <v>10000</v>
      </c>
      <c r="G60" s="1">
        <f t="shared" si="24"/>
        <v>0</v>
      </c>
      <c r="H60" s="2">
        <f t="shared" si="63"/>
        <v>0</v>
      </c>
      <c r="I60" s="2"/>
      <c r="J60" s="2">
        <f t="shared" si="64"/>
        <v>0</v>
      </c>
      <c r="K60" s="3">
        <f t="shared" si="53"/>
        <v>0</v>
      </c>
      <c r="L60" s="4">
        <f t="shared" si="28"/>
        <v>583.33299999999997</v>
      </c>
      <c r="M60" s="5">
        <f t="shared" si="65"/>
        <v>699.99959999999999</v>
      </c>
      <c r="N60" s="5">
        <v>5833.33</v>
      </c>
      <c r="O60" s="5">
        <f t="shared" si="66"/>
        <v>1166.6659999999999</v>
      </c>
      <c r="P60" s="6">
        <f t="shared" si="50"/>
        <v>6999.9960000000001</v>
      </c>
      <c r="Q60" s="1">
        <f t="shared" si="31"/>
        <v>0</v>
      </c>
      <c r="R60" s="2">
        <f t="shared" si="67"/>
        <v>0</v>
      </c>
      <c r="S60" s="2"/>
      <c r="T60" s="2">
        <f t="shared" si="68"/>
        <v>0</v>
      </c>
      <c r="U60" s="3">
        <f t="shared" si="34"/>
        <v>0</v>
      </c>
      <c r="V60" s="1">
        <f t="shared" si="0"/>
        <v>0</v>
      </c>
      <c r="W60" s="2">
        <f t="shared" si="1"/>
        <v>0</v>
      </c>
      <c r="X60" s="2"/>
      <c r="Y60" s="2">
        <f t="shared" si="102"/>
        <v>0</v>
      </c>
      <c r="Z60" s="3">
        <f t="shared" si="3"/>
        <v>0</v>
      </c>
      <c r="AA60" s="1">
        <f t="shared" si="4"/>
        <v>0</v>
      </c>
      <c r="AB60" s="2">
        <f t="shared" si="5"/>
        <v>0</v>
      </c>
      <c r="AC60" s="2"/>
      <c r="AD60" s="2">
        <f t="shared" si="103"/>
        <v>0</v>
      </c>
      <c r="AE60" s="3">
        <f t="shared" si="7"/>
        <v>0</v>
      </c>
      <c r="AF60" s="1">
        <f t="shared" si="37"/>
        <v>0</v>
      </c>
      <c r="AG60" s="2">
        <f t="shared" si="8"/>
        <v>0</v>
      </c>
      <c r="AH60" s="2"/>
      <c r="AI60" s="2">
        <f t="shared" si="99"/>
        <v>0</v>
      </c>
      <c r="AJ60" s="3">
        <f t="shared" si="10"/>
        <v>0</v>
      </c>
      <c r="AK60" s="1">
        <f t="shared" si="11"/>
        <v>666.66700000000003</v>
      </c>
      <c r="AL60" s="2">
        <f t="shared" si="12"/>
        <v>800.00040000000001</v>
      </c>
      <c r="AM60" s="2">
        <v>6666.67</v>
      </c>
      <c r="AN60" s="2">
        <f t="shared" si="100"/>
        <v>1333.3340000000001</v>
      </c>
      <c r="AO60" s="3">
        <f t="shared" si="14"/>
        <v>8000.0039999999999</v>
      </c>
      <c r="AP60" s="1">
        <f t="shared" si="15"/>
        <v>0</v>
      </c>
      <c r="AQ60" s="2">
        <f t="shared" si="16"/>
        <v>0</v>
      </c>
      <c r="AR60" s="2"/>
      <c r="AS60" s="2">
        <f t="shared" si="101"/>
        <v>0</v>
      </c>
      <c r="AT60" s="3">
        <f t="shared" si="18"/>
        <v>0</v>
      </c>
      <c r="AU60" s="1">
        <f t="shared" si="19"/>
        <v>791.66700000000003</v>
      </c>
      <c r="AV60" s="2">
        <f t="shared" si="20"/>
        <v>950.00040000000013</v>
      </c>
      <c r="AW60" s="2">
        <v>7916.67</v>
      </c>
      <c r="AX60" s="2">
        <f t="shared" si="21"/>
        <v>1583.3340000000001</v>
      </c>
      <c r="AY60" s="3">
        <f t="shared" si="22"/>
        <v>9500.0040000000008</v>
      </c>
      <c r="AZ60" s="31">
        <f t="shared" si="38"/>
        <v>5833.33</v>
      </c>
    </row>
    <row r="61" spans="1:52" s="32" customFormat="1" x14ac:dyDescent="0.3">
      <c r="A61" s="7">
        <v>56</v>
      </c>
      <c r="B61" s="8">
        <v>15617000</v>
      </c>
      <c r="C61" s="9" t="s">
        <v>75</v>
      </c>
      <c r="D61" s="10">
        <v>80</v>
      </c>
      <c r="E61" s="11">
        <f t="shared" si="23"/>
        <v>450</v>
      </c>
      <c r="F61" s="12">
        <v>36000</v>
      </c>
      <c r="G61" s="1">
        <f t="shared" si="24"/>
        <v>0</v>
      </c>
      <c r="H61" s="2">
        <f t="shared" si="63"/>
        <v>0</v>
      </c>
      <c r="I61" s="2"/>
      <c r="J61" s="2">
        <f t="shared" si="64"/>
        <v>0</v>
      </c>
      <c r="K61" s="3">
        <f t="shared" si="53"/>
        <v>0</v>
      </c>
      <c r="L61" s="1">
        <f t="shared" si="28"/>
        <v>350</v>
      </c>
      <c r="M61" s="2">
        <f t="shared" si="65"/>
        <v>420</v>
      </c>
      <c r="N61" s="2">
        <v>28000</v>
      </c>
      <c r="O61" s="2">
        <f t="shared" si="66"/>
        <v>5600</v>
      </c>
      <c r="P61" s="3">
        <f t="shared" si="50"/>
        <v>33600</v>
      </c>
      <c r="Q61" s="1">
        <f t="shared" si="31"/>
        <v>0</v>
      </c>
      <c r="R61" s="2">
        <f t="shared" si="67"/>
        <v>0</v>
      </c>
      <c r="S61" s="2"/>
      <c r="T61" s="2">
        <f t="shared" si="68"/>
        <v>0</v>
      </c>
      <c r="U61" s="3">
        <f t="shared" si="34"/>
        <v>0</v>
      </c>
      <c r="V61" s="1">
        <f t="shared" si="0"/>
        <v>0</v>
      </c>
      <c r="W61" s="2">
        <f t="shared" si="1"/>
        <v>0</v>
      </c>
      <c r="X61" s="2"/>
      <c r="Y61" s="2">
        <f t="shared" si="102"/>
        <v>0</v>
      </c>
      <c r="Z61" s="3">
        <f t="shared" si="3"/>
        <v>0</v>
      </c>
      <c r="AA61" s="1">
        <f t="shared" si="4"/>
        <v>0</v>
      </c>
      <c r="AB61" s="2">
        <f t="shared" si="5"/>
        <v>0</v>
      </c>
      <c r="AC61" s="2"/>
      <c r="AD61" s="2">
        <f t="shared" si="103"/>
        <v>0</v>
      </c>
      <c r="AE61" s="3">
        <f t="shared" si="7"/>
        <v>0</v>
      </c>
      <c r="AF61" s="1">
        <f t="shared" si="37"/>
        <v>0</v>
      </c>
      <c r="AG61" s="2">
        <f t="shared" si="8"/>
        <v>0</v>
      </c>
      <c r="AH61" s="2"/>
      <c r="AI61" s="2">
        <f t="shared" si="99"/>
        <v>0</v>
      </c>
      <c r="AJ61" s="3">
        <f t="shared" si="10"/>
        <v>0</v>
      </c>
      <c r="AK61" s="4">
        <f t="shared" si="11"/>
        <v>250</v>
      </c>
      <c r="AL61" s="5">
        <f t="shared" si="12"/>
        <v>300</v>
      </c>
      <c r="AM61" s="5">
        <v>20000</v>
      </c>
      <c r="AN61" s="5">
        <f t="shared" si="100"/>
        <v>4000</v>
      </c>
      <c r="AO61" s="6">
        <f t="shared" si="14"/>
        <v>24000</v>
      </c>
      <c r="AP61" s="1">
        <f t="shared" si="15"/>
        <v>0</v>
      </c>
      <c r="AQ61" s="2">
        <f t="shared" si="16"/>
        <v>0</v>
      </c>
      <c r="AR61" s="2"/>
      <c r="AS61" s="2">
        <f t="shared" si="101"/>
        <v>0</v>
      </c>
      <c r="AT61" s="3">
        <f t="shared" si="18"/>
        <v>0</v>
      </c>
      <c r="AU61" s="1">
        <f t="shared" si="19"/>
        <v>333.33337499999999</v>
      </c>
      <c r="AV61" s="2">
        <f t="shared" si="20"/>
        <v>400.00004999999999</v>
      </c>
      <c r="AW61" s="2">
        <v>26666.67</v>
      </c>
      <c r="AX61" s="2">
        <f t="shared" si="21"/>
        <v>5333.3339999999998</v>
      </c>
      <c r="AY61" s="3">
        <f t="shared" si="22"/>
        <v>32000.003999999997</v>
      </c>
      <c r="AZ61" s="31">
        <f t="shared" si="38"/>
        <v>20000</v>
      </c>
    </row>
    <row r="62" spans="1:52" s="32" customFormat="1" x14ac:dyDescent="0.3">
      <c r="A62" s="7">
        <v>57</v>
      </c>
      <c r="B62" s="8">
        <v>15821500</v>
      </c>
      <c r="C62" s="9" t="s">
        <v>76</v>
      </c>
      <c r="D62" s="10">
        <v>150</v>
      </c>
      <c r="E62" s="11">
        <f t="shared" si="23"/>
        <v>1200</v>
      </c>
      <c r="F62" s="12">
        <v>180000</v>
      </c>
      <c r="G62" s="1">
        <f t="shared" si="24"/>
        <v>0</v>
      </c>
      <c r="H62" s="2">
        <f t="shared" si="63"/>
        <v>0</v>
      </c>
      <c r="I62" s="2"/>
      <c r="J62" s="2">
        <f t="shared" si="64"/>
        <v>0</v>
      </c>
      <c r="K62" s="3">
        <f t="shared" si="53"/>
        <v>0</v>
      </c>
      <c r="L62" s="1">
        <f t="shared" si="28"/>
        <v>916.66666666666663</v>
      </c>
      <c r="M62" s="2">
        <f t="shared" si="65"/>
        <v>1100</v>
      </c>
      <c r="N62" s="2">
        <v>137500</v>
      </c>
      <c r="O62" s="2">
        <f t="shared" si="66"/>
        <v>27500</v>
      </c>
      <c r="P62" s="3">
        <f t="shared" si="50"/>
        <v>165000</v>
      </c>
      <c r="Q62" s="1">
        <f t="shared" si="31"/>
        <v>0</v>
      </c>
      <c r="R62" s="2">
        <f t="shared" si="67"/>
        <v>0</v>
      </c>
      <c r="S62" s="2"/>
      <c r="T62" s="2">
        <f t="shared" si="68"/>
        <v>0</v>
      </c>
      <c r="U62" s="3">
        <f t="shared" si="34"/>
        <v>0</v>
      </c>
      <c r="V62" s="1">
        <f t="shared" si="0"/>
        <v>0</v>
      </c>
      <c r="W62" s="2">
        <f t="shared" si="1"/>
        <v>0</v>
      </c>
      <c r="X62" s="2"/>
      <c r="Y62" s="2">
        <f t="shared" si="102"/>
        <v>0</v>
      </c>
      <c r="Z62" s="3">
        <f t="shared" si="3"/>
        <v>0</v>
      </c>
      <c r="AA62" s="4">
        <f t="shared" si="4"/>
        <v>683.33333333333337</v>
      </c>
      <c r="AB62" s="5">
        <f t="shared" si="5"/>
        <v>820</v>
      </c>
      <c r="AC62" s="5">
        <v>102500</v>
      </c>
      <c r="AD62" s="5">
        <f t="shared" si="103"/>
        <v>20500</v>
      </c>
      <c r="AE62" s="6">
        <f t="shared" si="7"/>
        <v>123000</v>
      </c>
      <c r="AF62" s="1">
        <f t="shared" si="37"/>
        <v>0</v>
      </c>
      <c r="AG62" s="2">
        <f t="shared" si="8"/>
        <v>0</v>
      </c>
      <c r="AH62" s="2"/>
      <c r="AI62" s="2">
        <f t="shared" si="99"/>
        <v>0</v>
      </c>
      <c r="AJ62" s="3">
        <f t="shared" si="10"/>
        <v>0</v>
      </c>
      <c r="AK62" s="1">
        <f t="shared" si="11"/>
        <v>916.66666666666663</v>
      </c>
      <c r="AL62" s="2">
        <f t="shared" si="12"/>
        <v>1100</v>
      </c>
      <c r="AM62" s="2">
        <v>137500</v>
      </c>
      <c r="AN62" s="2">
        <f t="shared" si="100"/>
        <v>27500</v>
      </c>
      <c r="AO62" s="3">
        <f t="shared" si="14"/>
        <v>165000</v>
      </c>
      <c r="AP62" s="1">
        <f t="shared" si="15"/>
        <v>0</v>
      </c>
      <c r="AQ62" s="2">
        <f t="shared" si="16"/>
        <v>0</v>
      </c>
      <c r="AR62" s="2"/>
      <c r="AS62" s="2">
        <f t="shared" si="101"/>
        <v>0</v>
      </c>
      <c r="AT62" s="3">
        <f t="shared" si="18"/>
        <v>0</v>
      </c>
      <c r="AU62" s="1">
        <f t="shared" si="19"/>
        <v>958.33333333333337</v>
      </c>
      <c r="AV62" s="2">
        <f t="shared" si="20"/>
        <v>1150</v>
      </c>
      <c r="AW62" s="2">
        <v>143750</v>
      </c>
      <c r="AX62" s="2">
        <f t="shared" si="21"/>
        <v>28750</v>
      </c>
      <c r="AY62" s="3">
        <f t="shared" si="22"/>
        <v>172500</v>
      </c>
      <c r="AZ62" s="31">
        <f t="shared" si="38"/>
        <v>102500</v>
      </c>
    </row>
    <row r="63" spans="1:52" s="32" customFormat="1" x14ac:dyDescent="0.3">
      <c r="A63" s="7">
        <v>58</v>
      </c>
      <c r="B63" s="8">
        <v>15512000</v>
      </c>
      <c r="C63" s="9" t="s">
        <v>77</v>
      </c>
      <c r="D63" s="10">
        <v>45</v>
      </c>
      <c r="E63" s="11">
        <f t="shared" si="23"/>
        <v>1375</v>
      </c>
      <c r="F63" s="12">
        <v>61875</v>
      </c>
      <c r="G63" s="1">
        <f t="shared" si="24"/>
        <v>0</v>
      </c>
      <c r="H63" s="2">
        <f t="shared" si="63"/>
        <v>0</v>
      </c>
      <c r="I63" s="2"/>
      <c r="J63" s="2">
        <f t="shared" si="64"/>
        <v>0</v>
      </c>
      <c r="K63" s="3">
        <f t="shared" si="53"/>
        <v>0</v>
      </c>
      <c r="L63" s="1">
        <f t="shared" si="28"/>
        <v>1091.6666666666667</v>
      </c>
      <c r="M63" s="2">
        <f t="shared" si="65"/>
        <v>1310</v>
      </c>
      <c r="N63" s="2">
        <v>49125</v>
      </c>
      <c r="O63" s="2">
        <f t="shared" si="66"/>
        <v>9825</v>
      </c>
      <c r="P63" s="3">
        <f t="shared" si="50"/>
        <v>58950</v>
      </c>
      <c r="Q63" s="1">
        <f t="shared" si="31"/>
        <v>0</v>
      </c>
      <c r="R63" s="2">
        <f t="shared" si="67"/>
        <v>0</v>
      </c>
      <c r="S63" s="2"/>
      <c r="T63" s="2">
        <f t="shared" si="68"/>
        <v>0</v>
      </c>
      <c r="U63" s="3">
        <f t="shared" si="34"/>
        <v>0</v>
      </c>
      <c r="V63" s="1">
        <f t="shared" si="0"/>
        <v>0</v>
      </c>
      <c r="W63" s="2">
        <f t="shared" si="1"/>
        <v>0</v>
      </c>
      <c r="X63" s="2"/>
      <c r="Y63" s="2">
        <f t="shared" si="102"/>
        <v>0</v>
      </c>
      <c r="Z63" s="3">
        <f t="shared" si="3"/>
        <v>0</v>
      </c>
      <c r="AA63" s="1">
        <f t="shared" si="4"/>
        <v>0</v>
      </c>
      <c r="AB63" s="2">
        <f t="shared" si="5"/>
        <v>0</v>
      </c>
      <c r="AC63" s="2"/>
      <c r="AD63" s="2">
        <f t="shared" si="103"/>
        <v>0</v>
      </c>
      <c r="AE63" s="3">
        <f t="shared" si="7"/>
        <v>0</v>
      </c>
      <c r="AF63" s="1">
        <f t="shared" si="37"/>
        <v>0</v>
      </c>
      <c r="AG63" s="2">
        <f t="shared" si="8"/>
        <v>0</v>
      </c>
      <c r="AH63" s="2"/>
      <c r="AI63" s="2">
        <f t="shared" si="99"/>
        <v>0</v>
      </c>
      <c r="AJ63" s="3">
        <f t="shared" si="10"/>
        <v>0</v>
      </c>
      <c r="AK63" s="1">
        <f t="shared" si="11"/>
        <v>1125</v>
      </c>
      <c r="AL63" s="2">
        <f t="shared" si="12"/>
        <v>1350</v>
      </c>
      <c r="AM63" s="2">
        <v>50625</v>
      </c>
      <c r="AN63" s="2">
        <f t="shared" si="100"/>
        <v>10125</v>
      </c>
      <c r="AO63" s="3">
        <f t="shared" si="14"/>
        <v>60750</v>
      </c>
      <c r="AP63" s="1">
        <f t="shared" si="15"/>
        <v>0</v>
      </c>
      <c r="AQ63" s="2">
        <f t="shared" si="16"/>
        <v>0</v>
      </c>
      <c r="AR63" s="2"/>
      <c r="AS63" s="2">
        <f t="shared" si="101"/>
        <v>0</v>
      </c>
      <c r="AT63" s="3">
        <f t="shared" si="18"/>
        <v>0</v>
      </c>
      <c r="AU63" s="4">
        <f t="shared" si="19"/>
        <v>1033.3333333333333</v>
      </c>
      <c r="AV63" s="5">
        <f t="shared" si="20"/>
        <v>1240</v>
      </c>
      <c r="AW63" s="5">
        <v>46500</v>
      </c>
      <c r="AX63" s="5">
        <f t="shared" si="21"/>
        <v>9300</v>
      </c>
      <c r="AY63" s="6">
        <f t="shared" si="22"/>
        <v>55800</v>
      </c>
      <c r="AZ63" s="31">
        <f t="shared" si="38"/>
        <v>46500</v>
      </c>
    </row>
    <row r="64" spans="1:52" s="32" customFormat="1" x14ac:dyDescent="0.3">
      <c r="A64" s="7">
        <v>59</v>
      </c>
      <c r="B64" s="8">
        <v>15531100</v>
      </c>
      <c r="C64" s="9" t="s">
        <v>78</v>
      </c>
      <c r="D64" s="10">
        <v>150</v>
      </c>
      <c r="E64" s="11">
        <f t="shared" si="23"/>
        <v>4550</v>
      </c>
      <c r="F64" s="12">
        <v>682500</v>
      </c>
      <c r="G64" s="1">
        <f t="shared" si="24"/>
        <v>0</v>
      </c>
      <c r="H64" s="2">
        <f t="shared" si="63"/>
        <v>0</v>
      </c>
      <c r="I64" s="2"/>
      <c r="J64" s="2">
        <f t="shared" si="64"/>
        <v>0</v>
      </c>
      <c r="K64" s="3">
        <f t="shared" si="53"/>
        <v>0</v>
      </c>
      <c r="L64" s="1">
        <f t="shared" si="28"/>
        <v>3641.6666666666665</v>
      </c>
      <c r="M64" s="2">
        <f t="shared" si="65"/>
        <v>4370</v>
      </c>
      <c r="N64" s="2">
        <v>546250</v>
      </c>
      <c r="O64" s="2">
        <f t="shared" si="66"/>
        <v>109250</v>
      </c>
      <c r="P64" s="3">
        <f t="shared" si="50"/>
        <v>655500</v>
      </c>
      <c r="Q64" s="1">
        <f t="shared" si="31"/>
        <v>0</v>
      </c>
      <c r="R64" s="2">
        <f t="shared" si="67"/>
        <v>0</v>
      </c>
      <c r="S64" s="2"/>
      <c r="T64" s="2">
        <f t="shared" si="68"/>
        <v>0</v>
      </c>
      <c r="U64" s="3">
        <f t="shared" si="34"/>
        <v>0</v>
      </c>
      <c r="V64" s="1">
        <f t="shared" si="0"/>
        <v>0</v>
      </c>
      <c r="W64" s="2">
        <f t="shared" si="1"/>
        <v>0</v>
      </c>
      <c r="X64" s="2"/>
      <c r="Y64" s="2">
        <f t="shared" si="102"/>
        <v>0</v>
      </c>
      <c r="Z64" s="3">
        <f t="shared" si="3"/>
        <v>0</v>
      </c>
      <c r="AA64" s="1">
        <f t="shared" si="4"/>
        <v>0</v>
      </c>
      <c r="AB64" s="2">
        <f t="shared" si="5"/>
        <v>0</v>
      </c>
      <c r="AC64" s="2"/>
      <c r="AD64" s="2">
        <f t="shared" si="103"/>
        <v>0</v>
      </c>
      <c r="AE64" s="3">
        <f t="shared" si="7"/>
        <v>0</v>
      </c>
      <c r="AF64" s="1">
        <f t="shared" si="37"/>
        <v>0</v>
      </c>
      <c r="AG64" s="2">
        <f t="shared" si="8"/>
        <v>0</v>
      </c>
      <c r="AH64" s="2"/>
      <c r="AI64" s="2">
        <f t="shared" si="99"/>
        <v>0</v>
      </c>
      <c r="AJ64" s="3">
        <f t="shared" si="10"/>
        <v>0</v>
      </c>
      <c r="AK64" s="1">
        <f t="shared" si="11"/>
        <v>3583.3333333333335</v>
      </c>
      <c r="AL64" s="2">
        <f t="shared" si="12"/>
        <v>4300</v>
      </c>
      <c r="AM64" s="2">
        <v>537500</v>
      </c>
      <c r="AN64" s="2">
        <f t="shared" si="100"/>
        <v>107500</v>
      </c>
      <c r="AO64" s="3">
        <f t="shared" si="14"/>
        <v>645000</v>
      </c>
      <c r="AP64" s="1">
        <f t="shared" si="15"/>
        <v>0</v>
      </c>
      <c r="AQ64" s="2">
        <f t="shared" si="16"/>
        <v>0</v>
      </c>
      <c r="AR64" s="2"/>
      <c r="AS64" s="2">
        <f t="shared" si="101"/>
        <v>0</v>
      </c>
      <c r="AT64" s="3">
        <f t="shared" si="18"/>
        <v>0</v>
      </c>
      <c r="AU64" s="4">
        <f t="shared" si="19"/>
        <v>3500</v>
      </c>
      <c r="AV64" s="5">
        <f t="shared" si="20"/>
        <v>4200</v>
      </c>
      <c r="AW64" s="5">
        <v>525000</v>
      </c>
      <c r="AX64" s="5">
        <f t="shared" si="21"/>
        <v>105000</v>
      </c>
      <c r="AY64" s="6">
        <f t="shared" si="22"/>
        <v>630000</v>
      </c>
      <c r="AZ64" s="31">
        <f t="shared" si="38"/>
        <v>525000</v>
      </c>
    </row>
    <row r="65" spans="1:52" s="32" customFormat="1" x14ac:dyDescent="0.3">
      <c r="A65" s="7">
        <v>60</v>
      </c>
      <c r="B65" s="8">
        <v>15531100</v>
      </c>
      <c r="C65" s="9" t="s">
        <v>110</v>
      </c>
      <c r="D65" s="10">
        <v>50</v>
      </c>
      <c r="E65" s="11">
        <f t="shared" si="23"/>
        <v>3100</v>
      </c>
      <c r="F65" s="12">
        <v>155000</v>
      </c>
      <c r="G65" s="1">
        <f t="shared" si="24"/>
        <v>0</v>
      </c>
      <c r="H65" s="2">
        <f t="shared" si="63"/>
        <v>0</v>
      </c>
      <c r="I65" s="2"/>
      <c r="J65" s="2">
        <f t="shared" si="64"/>
        <v>0</v>
      </c>
      <c r="K65" s="3">
        <f t="shared" si="53"/>
        <v>0</v>
      </c>
      <c r="L65" s="1">
        <f t="shared" si="28"/>
        <v>4162.5</v>
      </c>
      <c r="M65" s="2">
        <f t="shared" si="65"/>
        <v>4995</v>
      </c>
      <c r="N65" s="2">
        <v>208125</v>
      </c>
      <c r="O65" s="2">
        <f t="shared" si="66"/>
        <v>41625</v>
      </c>
      <c r="P65" s="3">
        <f t="shared" si="50"/>
        <v>249750</v>
      </c>
      <c r="Q65" s="1">
        <f t="shared" si="31"/>
        <v>0</v>
      </c>
      <c r="R65" s="2">
        <f t="shared" si="67"/>
        <v>0</v>
      </c>
      <c r="S65" s="2"/>
      <c r="T65" s="2">
        <f t="shared" si="68"/>
        <v>0</v>
      </c>
      <c r="U65" s="3">
        <f t="shared" si="34"/>
        <v>0</v>
      </c>
      <c r="V65" s="1">
        <f t="shared" si="0"/>
        <v>0</v>
      </c>
      <c r="W65" s="2">
        <f t="shared" si="1"/>
        <v>0</v>
      </c>
      <c r="X65" s="2"/>
      <c r="Y65" s="2">
        <f t="shared" si="102"/>
        <v>0</v>
      </c>
      <c r="Z65" s="3">
        <f t="shared" si="3"/>
        <v>0</v>
      </c>
      <c r="AA65" s="1">
        <f t="shared" si="4"/>
        <v>0</v>
      </c>
      <c r="AB65" s="2">
        <f t="shared" si="5"/>
        <v>0</v>
      </c>
      <c r="AC65" s="2"/>
      <c r="AD65" s="2">
        <f t="shared" si="103"/>
        <v>0</v>
      </c>
      <c r="AE65" s="3">
        <f t="shared" si="7"/>
        <v>0</v>
      </c>
      <c r="AF65" s="1">
        <f t="shared" si="37"/>
        <v>0</v>
      </c>
      <c r="AG65" s="2">
        <f t="shared" si="8"/>
        <v>0</v>
      </c>
      <c r="AH65" s="2"/>
      <c r="AI65" s="2">
        <f t="shared" si="99"/>
        <v>0</v>
      </c>
      <c r="AJ65" s="3">
        <f t="shared" si="10"/>
        <v>0</v>
      </c>
      <c r="AK65" s="4">
        <f t="shared" si="11"/>
        <v>2500</v>
      </c>
      <c r="AL65" s="5">
        <f t="shared" si="12"/>
        <v>3000</v>
      </c>
      <c r="AM65" s="5">
        <v>125000</v>
      </c>
      <c r="AN65" s="5">
        <f t="shared" si="100"/>
        <v>25000</v>
      </c>
      <c r="AO65" s="6">
        <f t="shared" si="14"/>
        <v>150000</v>
      </c>
      <c r="AP65" s="1">
        <f t="shared" si="15"/>
        <v>0</v>
      </c>
      <c r="AQ65" s="2">
        <f t="shared" si="16"/>
        <v>0</v>
      </c>
      <c r="AR65" s="2"/>
      <c r="AS65" s="2">
        <f t="shared" si="101"/>
        <v>0</v>
      </c>
      <c r="AT65" s="3">
        <f t="shared" si="18"/>
        <v>0</v>
      </c>
      <c r="AU65" s="1">
        <f t="shared" si="19"/>
        <v>2583.3334</v>
      </c>
      <c r="AV65" s="2">
        <f t="shared" si="20"/>
        <v>3100.0000800000003</v>
      </c>
      <c r="AW65" s="2">
        <v>129166.67</v>
      </c>
      <c r="AX65" s="2">
        <f t="shared" si="21"/>
        <v>25833.334000000003</v>
      </c>
      <c r="AY65" s="3">
        <f t="shared" si="22"/>
        <v>155000.00400000002</v>
      </c>
      <c r="AZ65" s="31">
        <f t="shared" si="38"/>
        <v>125000</v>
      </c>
    </row>
    <row r="66" spans="1:52" s="32" customFormat="1" x14ac:dyDescent="0.3">
      <c r="A66" s="7">
        <v>61</v>
      </c>
      <c r="B66" s="8">
        <v>15542100</v>
      </c>
      <c r="C66" s="9" t="s">
        <v>79</v>
      </c>
      <c r="D66" s="10">
        <v>90</v>
      </c>
      <c r="E66" s="11">
        <f t="shared" si="23"/>
        <v>2775</v>
      </c>
      <c r="F66" s="12">
        <v>249750</v>
      </c>
      <c r="G66" s="1">
        <f t="shared" si="24"/>
        <v>0</v>
      </c>
      <c r="H66" s="2">
        <f t="shared" si="63"/>
        <v>0</v>
      </c>
      <c r="I66" s="2"/>
      <c r="J66" s="2">
        <f t="shared" si="64"/>
        <v>0</v>
      </c>
      <c r="K66" s="3">
        <f t="shared" si="53"/>
        <v>0</v>
      </c>
      <c r="L66" s="1">
        <f t="shared" si="28"/>
        <v>0</v>
      </c>
      <c r="M66" s="2">
        <f t="shared" si="65"/>
        <v>0</v>
      </c>
      <c r="N66" s="2"/>
      <c r="O66" s="2">
        <f t="shared" si="66"/>
        <v>0</v>
      </c>
      <c r="P66" s="3">
        <f t="shared" si="50"/>
        <v>0</v>
      </c>
      <c r="Q66" s="1">
        <f t="shared" si="31"/>
        <v>0</v>
      </c>
      <c r="R66" s="2">
        <f t="shared" si="67"/>
        <v>0</v>
      </c>
      <c r="S66" s="2"/>
      <c r="T66" s="2">
        <f t="shared" si="68"/>
        <v>0</v>
      </c>
      <c r="U66" s="3">
        <f t="shared" si="34"/>
        <v>0</v>
      </c>
      <c r="V66" s="1">
        <f t="shared" si="0"/>
        <v>0</v>
      </c>
      <c r="W66" s="2">
        <f t="shared" si="1"/>
        <v>0</v>
      </c>
      <c r="X66" s="2"/>
      <c r="Y66" s="2">
        <f t="shared" si="102"/>
        <v>0</v>
      </c>
      <c r="Z66" s="3">
        <f t="shared" si="3"/>
        <v>0</v>
      </c>
      <c r="AA66" s="1">
        <f t="shared" si="4"/>
        <v>0</v>
      </c>
      <c r="AB66" s="2">
        <f t="shared" si="5"/>
        <v>0</v>
      </c>
      <c r="AC66" s="2"/>
      <c r="AD66" s="2">
        <f t="shared" si="103"/>
        <v>0</v>
      </c>
      <c r="AE66" s="3">
        <f t="shared" si="7"/>
        <v>0</v>
      </c>
      <c r="AF66" s="1">
        <f t="shared" si="37"/>
        <v>0</v>
      </c>
      <c r="AG66" s="2">
        <f t="shared" si="8"/>
        <v>0</v>
      </c>
      <c r="AH66" s="2"/>
      <c r="AI66" s="2">
        <f t="shared" si="99"/>
        <v>0</v>
      </c>
      <c r="AJ66" s="3">
        <f t="shared" si="10"/>
        <v>0</v>
      </c>
      <c r="AK66" s="4">
        <f t="shared" si="11"/>
        <v>1833.3333333333333</v>
      </c>
      <c r="AL66" s="5">
        <f t="shared" si="12"/>
        <v>2200</v>
      </c>
      <c r="AM66" s="5">
        <v>165000</v>
      </c>
      <c r="AN66" s="5">
        <f t="shared" si="100"/>
        <v>33000</v>
      </c>
      <c r="AO66" s="6">
        <f t="shared" si="14"/>
        <v>198000</v>
      </c>
      <c r="AP66" s="1">
        <f t="shared" si="15"/>
        <v>0</v>
      </c>
      <c r="AQ66" s="2">
        <f t="shared" si="16"/>
        <v>0</v>
      </c>
      <c r="AR66" s="2"/>
      <c r="AS66" s="2">
        <f t="shared" si="101"/>
        <v>0</v>
      </c>
      <c r="AT66" s="3">
        <f t="shared" si="18"/>
        <v>0</v>
      </c>
      <c r="AU66" s="1">
        <f t="shared" si="19"/>
        <v>2083.3333333333335</v>
      </c>
      <c r="AV66" s="2">
        <f t="shared" si="20"/>
        <v>2500</v>
      </c>
      <c r="AW66" s="2">
        <v>187500</v>
      </c>
      <c r="AX66" s="2">
        <f t="shared" si="21"/>
        <v>37500</v>
      </c>
      <c r="AY66" s="3">
        <f t="shared" si="22"/>
        <v>225000</v>
      </c>
      <c r="AZ66" s="31">
        <f t="shared" si="38"/>
        <v>165000</v>
      </c>
    </row>
    <row r="67" spans="1:52" s="32" customFormat="1" x14ac:dyDescent="0.3">
      <c r="A67" s="7">
        <v>62</v>
      </c>
      <c r="B67" s="8">
        <v>15811100</v>
      </c>
      <c r="C67" s="9" t="s">
        <v>80</v>
      </c>
      <c r="D67" s="10">
        <v>270</v>
      </c>
      <c r="E67" s="11">
        <f t="shared" si="23"/>
        <v>550</v>
      </c>
      <c r="F67" s="12">
        <v>148500</v>
      </c>
      <c r="G67" s="1">
        <f t="shared" si="24"/>
        <v>0</v>
      </c>
      <c r="H67" s="2">
        <f t="shared" si="63"/>
        <v>0</v>
      </c>
      <c r="I67" s="2"/>
      <c r="J67" s="2">
        <f t="shared" si="64"/>
        <v>0</v>
      </c>
      <c r="K67" s="3">
        <f t="shared" si="53"/>
        <v>0</v>
      </c>
      <c r="L67" s="1">
        <f t="shared" si="28"/>
        <v>0</v>
      </c>
      <c r="M67" s="2">
        <f t="shared" si="65"/>
        <v>0</v>
      </c>
      <c r="N67" s="2"/>
      <c r="O67" s="2">
        <f t="shared" si="66"/>
        <v>0</v>
      </c>
      <c r="P67" s="3">
        <f t="shared" si="50"/>
        <v>0</v>
      </c>
      <c r="Q67" s="1">
        <f t="shared" si="31"/>
        <v>0</v>
      </c>
      <c r="R67" s="2">
        <f t="shared" si="67"/>
        <v>0</v>
      </c>
      <c r="S67" s="2"/>
      <c r="T67" s="2">
        <f t="shared" si="68"/>
        <v>0</v>
      </c>
      <c r="U67" s="3">
        <f t="shared" si="34"/>
        <v>0</v>
      </c>
      <c r="V67" s="1">
        <f t="shared" si="0"/>
        <v>0</v>
      </c>
      <c r="W67" s="2">
        <f t="shared" si="1"/>
        <v>0</v>
      </c>
      <c r="X67" s="2"/>
      <c r="Y67" s="2">
        <f t="shared" si="102"/>
        <v>0</v>
      </c>
      <c r="Z67" s="3">
        <f t="shared" si="3"/>
        <v>0</v>
      </c>
      <c r="AA67" s="1">
        <f t="shared" si="4"/>
        <v>0</v>
      </c>
      <c r="AB67" s="2">
        <f t="shared" si="5"/>
        <v>0</v>
      </c>
      <c r="AC67" s="2"/>
      <c r="AD67" s="2">
        <f t="shared" si="103"/>
        <v>0</v>
      </c>
      <c r="AE67" s="3">
        <f t="shared" si="7"/>
        <v>0</v>
      </c>
      <c r="AF67" s="1">
        <f t="shared" si="37"/>
        <v>0</v>
      </c>
      <c r="AG67" s="2">
        <f t="shared" si="8"/>
        <v>0</v>
      </c>
      <c r="AH67" s="2"/>
      <c r="AI67" s="2">
        <f t="shared" si="99"/>
        <v>0</v>
      </c>
      <c r="AJ67" s="3">
        <f t="shared" si="10"/>
        <v>0</v>
      </c>
      <c r="AK67" s="4">
        <f t="shared" si="11"/>
        <v>416.66666666666669</v>
      </c>
      <c r="AL67" s="5">
        <f t="shared" si="12"/>
        <v>500</v>
      </c>
      <c r="AM67" s="5">
        <v>112500</v>
      </c>
      <c r="AN67" s="5">
        <f t="shared" si="100"/>
        <v>22500</v>
      </c>
      <c r="AO67" s="6">
        <f t="shared" si="14"/>
        <v>135000</v>
      </c>
      <c r="AP67" s="1">
        <f t="shared" si="15"/>
        <v>0</v>
      </c>
      <c r="AQ67" s="2">
        <f t="shared" si="16"/>
        <v>0</v>
      </c>
      <c r="AR67" s="2"/>
      <c r="AS67" s="2">
        <f t="shared" si="101"/>
        <v>0</v>
      </c>
      <c r="AT67" s="3">
        <f t="shared" si="18"/>
        <v>0</v>
      </c>
      <c r="AU67" s="1">
        <f t="shared" si="19"/>
        <v>458.33333333333331</v>
      </c>
      <c r="AV67" s="2">
        <f t="shared" si="20"/>
        <v>550</v>
      </c>
      <c r="AW67" s="2">
        <v>123750</v>
      </c>
      <c r="AX67" s="2">
        <f t="shared" si="21"/>
        <v>24750</v>
      </c>
      <c r="AY67" s="3">
        <f t="shared" si="22"/>
        <v>148500</v>
      </c>
      <c r="AZ67" s="31">
        <f t="shared" si="38"/>
        <v>112500</v>
      </c>
    </row>
    <row r="68" spans="1:52" s="32" customFormat="1" x14ac:dyDescent="0.3">
      <c r="A68" s="7">
        <v>63</v>
      </c>
      <c r="B68" s="8">
        <v>15511100</v>
      </c>
      <c r="C68" s="9" t="s">
        <v>81</v>
      </c>
      <c r="D68" s="10">
        <v>600</v>
      </c>
      <c r="E68" s="11">
        <f t="shared" si="23"/>
        <v>550</v>
      </c>
      <c r="F68" s="12">
        <v>330000</v>
      </c>
      <c r="G68" s="1">
        <f t="shared" si="24"/>
        <v>0</v>
      </c>
      <c r="H68" s="2">
        <f t="shared" si="63"/>
        <v>0</v>
      </c>
      <c r="I68" s="2"/>
      <c r="J68" s="2">
        <f t="shared" si="64"/>
        <v>0</v>
      </c>
      <c r="K68" s="3">
        <f t="shared" si="53"/>
        <v>0</v>
      </c>
      <c r="L68" s="4">
        <f t="shared" si="28"/>
        <v>383.33333333333331</v>
      </c>
      <c r="M68" s="5">
        <f t="shared" si="65"/>
        <v>460</v>
      </c>
      <c r="N68" s="5">
        <v>230000</v>
      </c>
      <c r="O68" s="5">
        <f t="shared" si="66"/>
        <v>46000</v>
      </c>
      <c r="P68" s="6">
        <f t="shared" si="50"/>
        <v>276000</v>
      </c>
      <c r="Q68" s="1">
        <f t="shared" si="31"/>
        <v>0</v>
      </c>
      <c r="R68" s="2">
        <f t="shared" si="67"/>
        <v>0</v>
      </c>
      <c r="S68" s="2"/>
      <c r="T68" s="2">
        <f t="shared" si="68"/>
        <v>0</v>
      </c>
      <c r="U68" s="3">
        <f t="shared" si="34"/>
        <v>0</v>
      </c>
      <c r="V68" s="1">
        <f t="shared" si="0"/>
        <v>0</v>
      </c>
      <c r="W68" s="2">
        <f t="shared" si="1"/>
        <v>0</v>
      </c>
      <c r="X68" s="2"/>
      <c r="Y68" s="2">
        <f t="shared" si="102"/>
        <v>0</v>
      </c>
      <c r="Z68" s="3">
        <f t="shared" si="3"/>
        <v>0</v>
      </c>
      <c r="AA68" s="1">
        <f t="shared" si="4"/>
        <v>0</v>
      </c>
      <c r="AB68" s="2">
        <f t="shared" si="5"/>
        <v>0</v>
      </c>
      <c r="AC68" s="2"/>
      <c r="AD68" s="2">
        <f t="shared" si="103"/>
        <v>0</v>
      </c>
      <c r="AE68" s="3">
        <f t="shared" si="7"/>
        <v>0</v>
      </c>
      <c r="AF68" s="1">
        <f t="shared" si="37"/>
        <v>0</v>
      </c>
      <c r="AG68" s="2">
        <f t="shared" si="8"/>
        <v>0</v>
      </c>
      <c r="AH68" s="2"/>
      <c r="AI68" s="2">
        <f t="shared" si="99"/>
        <v>0</v>
      </c>
      <c r="AJ68" s="3">
        <f t="shared" si="10"/>
        <v>0</v>
      </c>
      <c r="AK68" s="1">
        <f t="shared" si="11"/>
        <v>416.66666666666669</v>
      </c>
      <c r="AL68" s="2">
        <f t="shared" si="12"/>
        <v>500</v>
      </c>
      <c r="AM68" s="2">
        <v>250000</v>
      </c>
      <c r="AN68" s="2">
        <f t="shared" si="100"/>
        <v>50000</v>
      </c>
      <c r="AO68" s="3">
        <f t="shared" si="14"/>
        <v>300000</v>
      </c>
      <c r="AP68" s="1">
        <f t="shared" si="15"/>
        <v>0</v>
      </c>
      <c r="AQ68" s="2">
        <f t="shared" si="16"/>
        <v>0</v>
      </c>
      <c r="AR68" s="2"/>
      <c r="AS68" s="2">
        <f t="shared" si="101"/>
        <v>0</v>
      </c>
      <c r="AT68" s="3">
        <f t="shared" si="18"/>
        <v>0</v>
      </c>
      <c r="AU68" s="1">
        <f t="shared" si="19"/>
        <v>420.83333333333331</v>
      </c>
      <c r="AV68" s="2">
        <f t="shared" si="20"/>
        <v>505</v>
      </c>
      <c r="AW68" s="2">
        <v>252500</v>
      </c>
      <c r="AX68" s="2">
        <f t="shared" si="21"/>
        <v>50500</v>
      </c>
      <c r="AY68" s="3">
        <f t="shared" si="22"/>
        <v>303000</v>
      </c>
      <c r="AZ68" s="31">
        <f t="shared" si="38"/>
        <v>230000</v>
      </c>
    </row>
    <row r="69" spans="1:52" s="32" customFormat="1" x14ac:dyDescent="0.3">
      <c r="A69" s="7">
        <v>64</v>
      </c>
      <c r="B69" s="8">
        <v>15811100</v>
      </c>
      <c r="C69" s="9" t="s">
        <v>82</v>
      </c>
      <c r="D69" s="10">
        <v>4500</v>
      </c>
      <c r="E69" s="11">
        <f t="shared" si="23"/>
        <v>380</v>
      </c>
      <c r="F69" s="12">
        <v>1710000</v>
      </c>
      <c r="G69" s="1">
        <f t="shared" si="24"/>
        <v>270</v>
      </c>
      <c r="H69" s="2">
        <f t="shared" si="63"/>
        <v>324</v>
      </c>
      <c r="I69" s="2">
        <v>1215000</v>
      </c>
      <c r="J69" s="2">
        <f t="shared" si="64"/>
        <v>243000</v>
      </c>
      <c r="K69" s="3">
        <f t="shared" si="53"/>
        <v>1458000</v>
      </c>
      <c r="L69" s="1">
        <f t="shared" si="28"/>
        <v>0</v>
      </c>
      <c r="M69" s="2">
        <f t="shared" si="65"/>
        <v>0</v>
      </c>
      <c r="N69" s="2"/>
      <c r="O69" s="2">
        <f t="shared" si="66"/>
        <v>0</v>
      </c>
      <c r="P69" s="3">
        <f t="shared" si="50"/>
        <v>0</v>
      </c>
      <c r="Q69" s="1">
        <f t="shared" si="31"/>
        <v>0</v>
      </c>
      <c r="R69" s="2">
        <f t="shared" si="67"/>
        <v>0</v>
      </c>
      <c r="S69" s="2"/>
      <c r="T69" s="2">
        <f t="shared" si="68"/>
        <v>0</v>
      </c>
      <c r="U69" s="3">
        <f t="shared" si="34"/>
        <v>0</v>
      </c>
      <c r="V69" s="1">
        <f t="shared" si="0"/>
        <v>266.66666666666669</v>
      </c>
      <c r="W69" s="2">
        <f t="shared" si="1"/>
        <v>320</v>
      </c>
      <c r="X69" s="2">
        <v>1200000</v>
      </c>
      <c r="Y69" s="2">
        <f t="shared" si="102"/>
        <v>240000</v>
      </c>
      <c r="Z69" s="3">
        <f t="shared" si="3"/>
        <v>1440000</v>
      </c>
      <c r="AA69" s="1">
        <f t="shared" si="4"/>
        <v>0</v>
      </c>
      <c r="AB69" s="2">
        <f t="shared" si="5"/>
        <v>0</v>
      </c>
      <c r="AC69" s="2"/>
      <c r="AD69" s="2">
        <f t="shared" si="103"/>
        <v>0</v>
      </c>
      <c r="AE69" s="3">
        <f t="shared" si="7"/>
        <v>0</v>
      </c>
      <c r="AF69" s="4">
        <f t="shared" si="37"/>
        <v>241.66666666666666</v>
      </c>
      <c r="AG69" s="5">
        <f t="shared" si="8"/>
        <v>290</v>
      </c>
      <c r="AH69" s="5">
        <v>1087500</v>
      </c>
      <c r="AI69" s="5">
        <f t="shared" si="99"/>
        <v>217500</v>
      </c>
      <c r="AJ69" s="6">
        <f t="shared" si="10"/>
        <v>1305000</v>
      </c>
      <c r="AK69" s="1">
        <f t="shared" si="11"/>
        <v>250</v>
      </c>
      <c r="AL69" s="2">
        <f t="shared" si="12"/>
        <v>300</v>
      </c>
      <c r="AM69" s="2">
        <v>1125000</v>
      </c>
      <c r="AN69" s="2">
        <f t="shared" si="100"/>
        <v>225000</v>
      </c>
      <c r="AO69" s="3">
        <f t="shared" si="14"/>
        <v>1350000</v>
      </c>
      <c r="AP69" s="1">
        <f t="shared" si="15"/>
        <v>0</v>
      </c>
      <c r="AQ69" s="2">
        <f t="shared" si="16"/>
        <v>0</v>
      </c>
      <c r="AR69" s="2"/>
      <c r="AS69" s="2">
        <f t="shared" si="101"/>
        <v>0</v>
      </c>
      <c r="AT69" s="3">
        <f t="shared" si="18"/>
        <v>0</v>
      </c>
      <c r="AU69" s="1">
        <f t="shared" si="19"/>
        <v>316.66666666666669</v>
      </c>
      <c r="AV69" s="2">
        <f t="shared" si="20"/>
        <v>380</v>
      </c>
      <c r="AW69" s="2">
        <v>1425000</v>
      </c>
      <c r="AX69" s="2">
        <f t="shared" si="21"/>
        <v>285000</v>
      </c>
      <c r="AY69" s="3">
        <f t="shared" si="22"/>
        <v>1710000</v>
      </c>
      <c r="AZ69" s="31">
        <f t="shared" si="38"/>
        <v>1087500</v>
      </c>
    </row>
    <row r="70" spans="1:52" s="32" customFormat="1" x14ac:dyDescent="0.3">
      <c r="A70" s="7">
        <v>65</v>
      </c>
      <c r="B70" s="8">
        <v>15112150</v>
      </c>
      <c r="C70" s="9" t="s">
        <v>83</v>
      </c>
      <c r="D70" s="10">
        <v>300</v>
      </c>
      <c r="E70" s="11">
        <f t="shared" si="23"/>
        <v>1600</v>
      </c>
      <c r="F70" s="12">
        <v>480000</v>
      </c>
      <c r="G70" s="1">
        <f t="shared" si="24"/>
        <v>0</v>
      </c>
      <c r="H70" s="2">
        <f t="shared" si="63"/>
        <v>0</v>
      </c>
      <c r="I70" s="2"/>
      <c r="J70" s="2">
        <f t="shared" si="64"/>
        <v>0</v>
      </c>
      <c r="K70" s="3">
        <f t="shared" si="53"/>
        <v>0</v>
      </c>
      <c r="L70" s="1">
        <f t="shared" si="28"/>
        <v>1316.6666666666667</v>
      </c>
      <c r="M70" s="2">
        <f t="shared" si="65"/>
        <v>1580</v>
      </c>
      <c r="N70" s="2">
        <v>395000</v>
      </c>
      <c r="O70" s="2">
        <f t="shared" si="66"/>
        <v>79000</v>
      </c>
      <c r="P70" s="3">
        <f t="shared" si="50"/>
        <v>474000</v>
      </c>
      <c r="Q70" s="1">
        <f t="shared" si="31"/>
        <v>0</v>
      </c>
      <c r="R70" s="2">
        <f t="shared" si="67"/>
        <v>0</v>
      </c>
      <c r="S70" s="2"/>
      <c r="T70" s="2">
        <f t="shared" si="68"/>
        <v>0</v>
      </c>
      <c r="U70" s="3">
        <f t="shared" si="34"/>
        <v>0</v>
      </c>
      <c r="V70" s="1">
        <f t="shared" ref="V70:V95" si="104">+X70/$D70</f>
        <v>0</v>
      </c>
      <c r="W70" s="2">
        <f t="shared" ref="W70:W95" si="105">+Z70/$D70</f>
        <v>0</v>
      </c>
      <c r="X70" s="2"/>
      <c r="Y70" s="2">
        <f t="shared" si="102"/>
        <v>0</v>
      </c>
      <c r="Z70" s="3">
        <f t="shared" ref="Z70:Z95" si="106">+Y70+X70</f>
        <v>0</v>
      </c>
      <c r="AA70" s="1">
        <f t="shared" ref="AA70:AA95" si="107">+AC70/$D70</f>
        <v>0</v>
      </c>
      <c r="AB70" s="2">
        <f t="shared" ref="AB70:AB95" si="108">+AE70/$D70</f>
        <v>0</v>
      </c>
      <c r="AC70" s="2"/>
      <c r="AD70" s="2">
        <f t="shared" si="103"/>
        <v>0</v>
      </c>
      <c r="AE70" s="3">
        <f t="shared" ref="AE70:AE95" si="109">+AD70+AC70</f>
        <v>0</v>
      </c>
      <c r="AF70" s="1">
        <f t="shared" ref="AF70:AF95" si="110">+AH70/$D70</f>
        <v>0</v>
      </c>
      <c r="AG70" s="2">
        <f t="shared" ref="AG70:AG95" si="111">+AJ70/$D70</f>
        <v>0</v>
      </c>
      <c r="AH70" s="2"/>
      <c r="AI70" s="2">
        <f t="shared" si="99"/>
        <v>0</v>
      </c>
      <c r="AJ70" s="3">
        <f t="shared" ref="AJ70:AJ95" si="112">+AI70+AH70</f>
        <v>0</v>
      </c>
      <c r="AK70" s="4">
        <f t="shared" ref="AK70:AK95" si="113">+AM70/$D70</f>
        <v>1208.3333333333333</v>
      </c>
      <c r="AL70" s="5">
        <f t="shared" ref="AL70:AL95" si="114">+AO70/$D70</f>
        <v>1450</v>
      </c>
      <c r="AM70" s="5">
        <v>362500</v>
      </c>
      <c r="AN70" s="5">
        <f t="shared" si="100"/>
        <v>72500</v>
      </c>
      <c r="AO70" s="6">
        <f t="shared" ref="AO70:AO95" si="115">+AN70+AM70</f>
        <v>435000</v>
      </c>
      <c r="AP70" s="1">
        <f t="shared" ref="AP70:AP95" si="116">+AR70/$D70</f>
        <v>0</v>
      </c>
      <c r="AQ70" s="2">
        <f t="shared" ref="AQ70:AQ95" si="117">+AT70/$D70</f>
        <v>0</v>
      </c>
      <c r="AR70" s="2"/>
      <c r="AS70" s="2">
        <f t="shared" si="101"/>
        <v>0</v>
      </c>
      <c r="AT70" s="3">
        <f t="shared" ref="AT70:AT95" si="118">+AS70+AR70</f>
        <v>0</v>
      </c>
      <c r="AU70" s="1">
        <f t="shared" ref="AU70:AU95" si="119">+AW70/$D70</f>
        <v>1250</v>
      </c>
      <c r="AV70" s="2">
        <f t="shared" ref="AV70:AV95" si="120">+AY70/$D70</f>
        <v>1500</v>
      </c>
      <c r="AW70" s="2">
        <v>375000</v>
      </c>
      <c r="AX70" s="2">
        <f t="shared" ref="AX70:AX95" si="121">+AW70*0.2</f>
        <v>75000</v>
      </c>
      <c r="AY70" s="3">
        <f t="shared" ref="AY70:AY95" si="122">+AX70+AW70</f>
        <v>450000</v>
      </c>
      <c r="AZ70" s="31">
        <f t="shared" si="38"/>
        <v>362500</v>
      </c>
    </row>
    <row r="71" spans="1:52" s="32" customFormat="1" x14ac:dyDescent="0.3">
      <c r="A71" s="16">
        <v>66</v>
      </c>
      <c r="B71" s="17">
        <v>3142510</v>
      </c>
      <c r="C71" s="18" t="s">
        <v>84</v>
      </c>
      <c r="D71" s="19">
        <v>5000</v>
      </c>
      <c r="E71" s="20">
        <f t="shared" ref="E71:E95" si="123">+F71/D71</f>
        <v>70</v>
      </c>
      <c r="F71" s="21">
        <v>350000</v>
      </c>
      <c r="G71" s="1">
        <f t="shared" ref="G71:G95" si="124">+I71/$D71</f>
        <v>0</v>
      </c>
      <c r="H71" s="2">
        <f t="shared" si="63"/>
        <v>0</v>
      </c>
      <c r="I71" s="2"/>
      <c r="J71" s="2">
        <f t="shared" si="64"/>
        <v>0</v>
      </c>
      <c r="K71" s="3">
        <f t="shared" si="53"/>
        <v>0</v>
      </c>
      <c r="L71" s="13">
        <f t="shared" ref="L71:L95" si="125">+N71/$D71</f>
        <v>54.166666000000006</v>
      </c>
      <c r="M71" s="14">
        <f t="shared" si="65"/>
        <v>64.999999200000005</v>
      </c>
      <c r="N71" s="14">
        <v>270833.33</v>
      </c>
      <c r="O71" s="14">
        <f t="shared" si="66"/>
        <v>54166.666000000005</v>
      </c>
      <c r="P71" s="15">
        <f t="shared" si="50"/>
        <v>324999.99600000004</v>
      </c>
      <c r="Q71" s="1">
        <f t="shared" ref="Q71:Q95" si="126">+S71/$D71</f>
        <v>0</v>
      </c>
      <c r="R71" s="2">
        <f t="shared" si="67"/>
        <v>0</v>
      </c>
      <c r="S71" s="2"/>
      <c r="T71" s="2">
        <f t="shared" si="68"/>
        <v>0</v>
      </c>
      <c r="U71" s="3">
        <f t="shared" ref="U71:U95" si="127">+T71+S71</f>
        <v>0</v>
      </c>
      <c r="V71" s="1">
        <f t="shared" si="104"/>
        <v>0</v>
      </c>
      <c r="W71" s="2">
        <f t="shared" si="105"/>
        <v>0</v>
      </c>
      <c r="X71" s="2"/>
      <c r="Y71" s="2">
        <f t="shared" si="102"/>
        <v>0</v>
      </c>
      <c r="Z71" s="3">
        <f t="shared" si="106"/>
        <v>0</v>
      </c>
      <c r="AA71" s="1">
        <f t="shared" si="107"/>
        <v>0</v>
      </c>
      <c r="AB71" s="2">
        <f t="shared" si="108"/>
        <v>0</v>
      </c>
      <c r="AC71" s="2"/>
      <c r="AD71" s="2">
        <f t="shared" si="103"/>
        <v>0</v>
      </c>
      <c r="AE71" s="3">
        <f t="shared" si="109"/>
        <v>0</v>
      </c>
      <c r="AF71" s="1">
        <f t="shared" si="110"/>
        <v>0</v>
      </c>
      <c r="AG71" s="2">
        <f t="shared" si="111"/>
        <v>0</v>
      </c>
      <c r="AH71" s="2"/>
      <c r="AI71" s="2">
        <f t="shared" si="99"/>
        <v>0</v>
      </c>
      <c r="AJ71" s="3">
        <f t="shared" si="112"/>
        <v>0</v>
      </c>
      <c r="AK71" s="13">
        <f t="shared" si="113"/>
        <v>54.166666000000006</v>
      </c>
      <c r="AL71" s="14">
        <f t="shared" si="114"/>
        <v>64.999999200000005</v>
      </c>
      <c r="AM71" s="14">
        <v>270833.33</v>
      </c>
      <c r="AN71" s="14">
        <f t="shared" si="100"/>
        <v>54166.666000000005</v>
      </c>
      <c r="AO71" s="15">
        <f t="shared" si="115"/>
        <v>324999.99600000004</v>
      </c>
      <c r="AP71" s="1">
        <f t="shared" si="116"/>
        <v>0</v>
      </c>
      <c r="AQ71" s="2">
        <f t="shared" si="117"/>
        <v>0</v>
      </c>
      <c r="AR71" s="2"/>
      <c r="AS71" s="2">
        <f t="shared" si="101"/>
        <v>0</v>
      </c>
      <c r="AT71" s="3">
        <f t="shared" si="118"/>
        <v>0</v>
      </c>
      <c r="AU71" s="13">
        <f t="shared" si="119"/>
        <v>54.166666000000006</v>
      </c>
      <c r="AV71" s="14">
        <f t="shared" si="120"/>
        <v>64.999999200000005</v>
      </c>
      <c r="AW71" s="14">
        <v>270833.33</v>
      </c>
      <c r="AX71" s="14">
        <f t="shared" si="121"/>
        <v>54166.666000000005</v>
      </c>
      <c r="AY71" s="15">
        <f t="shared" si="122"/>
        <v>324999.99600000004</v>
      </c>
      <c r="AZ71" s="31">
        <f t="shared" ref="AZ71:AZ95" si="128">+MIN(I71,N71,S71,X71,AC71,AH71,AM71,AR71,AW71)</f>
        <v>270833.33</v>
      </c>
    </row>
    <row r="72" spans="1:52" s="32" customFormat="1" x14ac:dyDescent="0.3">
      <c r="A72" s="7">
        <v>67</v>
      </c>
      <c r="B72" s="8">
        <v>15412100</v>
      </c>
      <c r="C72" s="9" t="s">
        <v>85</v>
      </c>
      <c r="D72" s="10">
        <v>240</v>
      </c>
      <c r="E72" s="11">
        <f t="shared" si="123"/>
        <v>2200</v>
      </c>
      <c r="F72" s="12">
        <v>528000</v>
      </c>
      <c r="G72" s="1">
        <f t="shared" si="124"/>
        <v>0</v>
      </c>
      <c r="H72" s="2">
        <f t="shared" si="63"/>
        <v>0</v>
      </c>
      <c r="I72" s="2"/>
      <c r="J72" s="2">
        <f t="shared" si="64"/>
        <v>0</v>
      </c>
      <c r="K72" s="3">
        <f t="shared" si="53"/>
        <v>0</v>
      </c>
      <c r="L72" s="1">
        <f t="shared" si="125"/>
        <v>1833.3333333333333</v>
      </c>
      <c r="M72" s="2">
        <f t="shared" si="65"/>
        <v>2200</v>
      </c>
      <c r="N72" s="2">
        <v>440000</v>
      </c>
      <c r="O72" s="2">
        <f t="shared" si="66"/>
        <v>88000</v>
      </c>
      <c r="P72" s="3">
        <f t="shared" si="50"/>
        <v>528000</v>
      </c>
      <c r="Q72" s="1">
        <f t="shared" si="126"/>
        <v>0</v>
      </c>
      <c r="R72" s="2">
        <f t="shared" si="67"/>
        <v>0</v>
      </c>
      <c r="S72" s="2"/>
      <c r="T72" s="2">
        <f t="shared" si="68"/>
        <v>0</v>
      </c>
      <c r="U72" s="3">
        <f t="shared" si="127"/>
        <v>0</v>
      </c>
      <c r="V72" s="1">
        <f t="shared" si="104"/>
        <v>0</v>
      </c>
      <c r="W72" s="2">
        <f t="shared" si="105"/>
        <v>0</v>
      </c>
      <c r="X72" s="2"/>
      <c r="Y72" s="2">
        <f t="shared" si="102"/>
        <v>0</v>
      </c>
      <c r="Z72" s="3">
        <f t="shared" si="106"/>
        <v>0</v>
      </c>
      <c r="AA72" s="1">
        <f t="shared" si="107"/>
        <v>0</v>
      </c>
      <c r="AB72" s="2">
        <f t="shared" si="108"/>
        <v>0</v>
      </c>
      <c r="AC72" s="2"/>
      <c r="AD72" s="2">
        <f t="shared" si="103"/>
        <v>0</v>
      </c>
      <c r="AE72" s="3">
        <f t="shared" si="109"/>
        <v>0</v>
      </c>
      <c r="AF72" s="1">
        <f t="shared" si="110"/>
        <v>0</v>
      </c>
      <c r="AG72" s="2">
        <f t="shared" si="111"/>
        <v>0</v>
      </c>
      <c r="AH72" s="2"/>
      <c r="AI72" s="2">
        <f t="shared" si="99"/>
        <v>0</v>
      </c>
      <c r="AJ72" s="3">
        <f t="shared" si="112"/>
        <v>0</v>
      </c>
      <c r="AK72" s="4">
        <f t="shared" si="113"/>
        <v>1333.3333333333333</v>
      </c>
      <c r="AL72" s="5">
        <f t="shared" si="114"/>
        <v>1600</v>
      </c>
      <c r="AM72" s="5">
        <v>320000</v>
      </c>
      <c r="AN72" s="5">
        <f t="shared" si="100"/>
        <v>64000</v>
      </c>
      <c r="AO72" s="6">
        <f t="shared" si="115"/>
        <v>384000</v>
      </c>
      <c r="AP72" s="1">
        <f t="shared" si="116"/>
        <v>0</v>
      </c>
      <c r="AQ72" s="2">
        <f t="shared" si="117"/>
        <v>0</v>
      </c>
      <c r="AR72" s="2"/>
      <c r="AS72" s="2">
        <f t="shared" si="101"/>
        <v>0</v>
      </c>
      <c r="AT72" s="3">
        <f t="shared" si="118"/>
        <v>0</v>
      </c>
      <c r="AU72" s="1">
        <f t="shared" si="119"/>
        <v>1833.3333333333333</v>
      </c>
      <c r="AV72" s="2">
        <f t="shared" si="120"/>
        <v>2200</v>
      </c>
      <c r="AW72" s="2">
        <v>440000</v>
      </c>
      <c r="AX72" s="2">
        <f t="shared" si="121"/>
        <v>88000</v>
      </c>
      <c r="AY72" s="3">
        <f t="shared" si="122"/>
        <v>528000</v>
      </c>
      <c r="AZ72" s="31">
        <f t="shared" si="128"/>
        <v>320000</v>
      </c>
    </row>
    <row r="73" spans="1:52" s="32" customFormat="1" x14ac:dyDescent="0.3">
      <c r="A73" s="16">
        <v>68</v>
      </c>
      <c r="B73" s="17">
        <v>15119600</v>
      </c>
      <c r="C73" s="18" t="s">
        <v>86</v>
      </c>
      <c r="D73" s="19">
        <v>160</v>
      </c>
      <c r="E73" s="20">
        <f t="shared" si="123"/>
        <v>1600</v>
      </c>
      <c r="F73" s="21">
        <v>256000</v>
      </c>
      <c r="G73" s="1">
        <f t="shared" si="124"/>
        <v>0</v>
      </c>
      <c r="H73" s="2">
        <f t="shared" si="63"/>
        <v>0</v>
      </c>
      <c r="I73" s="2"/>
      <c r="J73" s="2">
        <f t="shared" si="64"/>
        <v>0</v>
      </c>
      <c r="K73" s="3">
        <f t="shared" si="53"/>
        <v>0</v>
      </c>
      <c r="L73" s="13">
        <f t="shared" si="125"/>
        <v>1333.3333124999999</v>
      </c>
      <c r="M73" s="14">
        <f t="shared" si="65"/>
        <v>1599.9999749999999</v>
      </c>
      <c r="N73" s="14">
        <v>213333.33</v>
      </c>
      <c r="O73" s="14">
        <f t="shared" si="66"/>
        <v>42666.665999999997</v>
      </c>
      <c r="P73" s="15">
        <f t="shared" si="50"/>
        <v>255999.99599999998</v>
      </c>
      <c r="Q73" s="1">
        <f t="shared" si="126"/>
        <v>0</v>
      </c>
      <c r="R73" s="2">
        <f t="shared" si="67"/>
        <v>0</v>
      </c>
      <c r="S73" s="2"/>
      <c r="T73" s="2">
        <f t="shared" si="68"/>
        <v>0</v>
      </c>
      <c r="U73" s="3">
        <f t="shared" si="127"/>
        <v>0</v>
      </c>
      <c r="V73" s="1">
        <f t="shared" si="104"/>
        <v>0</v>
      </c>
      <c r="W73" s="2">
        <f t="shared" si="105"/>
        <v>0</v>
      </c>
      <c r="X73" s="2"/>
      <c r="Y73" s="2">
        <f t="shared" si="102"/>
        <v>0</v>
      </c>
      <c r="Z73" s="3">
        <f t="shared" si="106"/>
        <v>0</v>
      </c>
      <c r="AA73" s="1">
        <f t="shared" si="107"/>
        <v>0</v>
      </c>
      <c r="AB73" s="2">
        <f t="shared" si="108"/>
        <v>0</v>
      </c>
      <c r="AC73" s="2"/>
      <c r="AD73" s="2">
        <f t="shared" si="103"/>
        <v>0</v>
      </c>
      <c r="AE73" s="3">
        <f t="shared" si="109"/>
        <v>0</v>
      </c>
      <c r="AF73" s="1">
        <f t="shared" si="110"/>
        <v>0</v>
      </c>
      <c r="AG73" s="2">
        <f t="shared" si="111"/>
        <v>0</v>
      </c>
      <c r="AH73" s="2"/>
      <c r="AI73" s="2">
        <f t="shared" si="99"/>
        <v>0</v>
      </c>
      <c r="AJ73" s="3">
        <f t="shared" si="112"/>
        <v>0</v>
      </c>
      <c r="AK73" s="1">
        <f t="shared" si="113"/>
        <v>1833.3333125000001</v>
      </c>
      <c r="AL73" s="2">
        <f t="shared" si="114"/>
        <v>2199.9999750000002</v>
      </c>
      <c r="AM73" s="2">
        <v>293333.33</v>
      </c>
      <c r="AN73" s="2">
        <f t="shared" si="100"/>
        <v>58666.666000000005</v>
      </c>
      <c r="AO73" s="3">
        <f t="shared" si="115"/>
        <v>351999.99600000004</v>
      </c>
      <c r="AP73" s="1">
        <f t="shared" si="116"/>
        <v>0</v>
      </c>
      <c r="AQ73" s="2">
        <f t="shared" si="117"/>
        <v>0</v>
      </c>
      <c r="AR73" s="2"/>
      <c r="AS73" s="2">
        <f t="shared" si="101"/>
        <v>0</v>
      </c>
      <c r="AT73" s="3">
        <f t="shared" si="118"/>
        <v>0</v>
      </c>
      <c r="AU73" s="13">
        <f t="shared" si="119"/>
        <v>1333.3333124999999</v>
      </c>
      <c r="AV73" s="14">
        <f t="shared" si="120"/>
        <v>1599.9999749999999</v>
      </c>
      <c r="AW73" s="14">
        <v>213333.33</v>
      </c>
      <c r="AX73" s="14">
        <f t="shared" si="121"/>
        <v>42666.665999999997</v>
      </c>
      <c r="AY73" s="15">
        <f t="shared" si="122"/>
        <v>255999.99599999998</v>
      </c>
      <c r="AZ73" s="31">
        <f t="shared" si="128"/>
        <v>213333.33</v>
      </c>
    </row>
    <row r="74" spans="1:52" s="32" customFormat="1" x14ac:dyDescent="0.3">
      <c r="A74" s="7">
        <v>69</v>
      </c>
      <c r="B74" s="8">
        <v>15541100</v>
      </c>
      <c r="C74" s="9" t="s">
        <v>87</v>
      </c>
      <c r="D74" s="10">
        <v>150</v>
      </c>
      <c r="E74" s="11">
        <f t="shared" si="123"/>
        <v>2700</v>
      </c>
      <c r="F74" s="12">
        <v>405000</v>
      </c>
      <c r="G74" s="1">
        <f t="shared" si="124"/>
        <v>0</v>
      </c>
      <c r="H74" s="2">
        <f t="shared" si="63"/>
        <v>0</v>
      </c>
      <c r="I74" s="2"/>
      <c r="J74" s="2">
        <f t="shared" si="64"/>
        <v>0</v>
      </c>
      <c r="K74" s="3">
        <f t="shared" si="53"/>
        <v>0</v>
      </c>
      <c r="L74" s="1">
        <f t="shared" si="125"/>
        <v>2183.3333333333335</v>
      </c>
      <c r="M74" s="2">
        <f t="shared" si="65"/>
        <v>2620</v>
      </c>
      <c r="N74" s="2">
        <v>327500</v>
      </c>
      <c r="O74" s="2">
        <f t="shared" si="66"/>
        <v>65500</v>
      </c>
      <c r="P74" s="3">
        <f t="shared" si="50"/>
        <v>393000</v>
      </c>
      <c r="Q74" s="1">
        <f t="shared" si="126"/>
        <v>0</v>
      </c>
      <c r="R74" s="2">
        <f t="shared" si="67"/>
        <v>0</v>
      </c>
      <c r="S74" s="2"/>
      <c r="T74" s="2">
        <f t="shared" si="68"/>
        <v>0</v>
      </c>
      <c r="U74" s="3">
        <f t="shared" si="127"/>
        <v>0</v>
      </c>
      <c r="V74" s="1">
        <f t="shared" si="104"/>
        <v>0</v>
      </c>
      <c r="W74" s="2">
        <f t="shared" si="105"/>
        <v>0</v>
      </c>
      <c r="X74" s="2"/>
      <c r="Y74" s="2">
        <f t="shared" si="102"/>
        <v>0</v>
      </c>
      <c r="Z74" s="3">
        <f t="shared" si="106"/>
        <v>0</v>
      </c>
      <c r="AA74" s="1">
        <f t="shared" si="107"/>
        <v>0</v>
      </c>
      <c r="AB74" s="2">
        <f t="shared" si="108"/>
        <v>0</v>
      </c>
      <c r="AC74" s="2"/>
      <c r="AD74" s="2">
        <f t="shared" si="103"/>
        <v>0</v>
      </c>
      <c r="AE74" s="3">
        <f t="shared" si="109"/>
        <v>0</v>
      </c>
      <c r="AF74" s="1">
        <f t="shared" si="110"/>
        <v>0</v>
      </c>
      <c r="AG74" s="2">
        <f t="shared" si="111"/>
        <v>0</v>
      </c>
      <c r="AH74" s="2"/>
      <c r="AI74" s="2">
        <f t="shared" si="99"/>
        <v>0</v>
      </c>
      <c r="AJ74" s="3">
        <f t="shared" si="112"/>
        <v>0</v>
      </c>
      <c r="AK74" s="4">
        <f t="shared" si="113"/>
        <v>1833.3333333333333</v>
      </c>
      <c r="AL74" s="5">
        <f t="shared" si="114"/>
        <v>2200</v>
      </c>
      <c r="AM74" s="5">
        <v>275000</v>
      </c>
      <c r="AN74" s="5">
        <f t="shared" si="100"/>
        <v>55000</v>
      </c>
      <c r="AO74" s="6">
        <f t="shared" si="115"/>
        <v>330000</v>
      </c>
      <c r="AP74" s="1">
        <f t="shared" si="116"/>
        <v>0</v>
      </c>
      <c r="AQ74" s="2">
        <f t="shared" si="117"/>
        <v>0</v>
      </c>
      <c r="AR74" s="2"/>
      <c r="AS74" s="2">
        <f t="shared" si="101"/>
        <v>0</v>
      </c>
      <c r="AT74" s="3">
        <f t="shared" si="118"/>
        <v>0</v>
      </c>
      <c r="AU74" s="1">
        <f t="shared" si="119"/>
        <v>1875</v>
      </c>
      <c r="AV74" s="2">
        <f t="shared" si="120"/>
        <v>2250</v>
      </c>
      <c r="AW74" s="2">
        <v>281250</v>
      </c>
      <c r="AX74" s="2">
        <f t="shared" si="121"/>
        <v>56250</v>
      </c>
      <c r="AY74" s="3">
        <f t="shared" si="122"/>
        <v>337500</v>
      </c>
      <c r="AZ74" s="31">
        <f t="shared" si="128"/>
        <v>275000</v>
      </c>
    </row>
    <row r="75" spans="1:52" s="32" customFormat="1" x14ac:dyDescent="0.3">
      <c r="A75" s="7">
        <v>70</v>
      </c>
      <c r="B75" s="8">
        <v>15871256</v>
      </c>
      <c r="C75" s="9" t="s">
        <v>88</v>
      </c>
      <c r="D75" s="10">
        <v>15</v>
      </c>
      <c r="E75" s="11">
        <f t="shared" si="123"/>
        <v>1600</v>
      </c>
      <c r="F75" s="12">
        <v>24000</v>
      </c>
      <c r="G75" s="1">
        <f t="shared" si="124"/>
        <v>0</v>
      </c>
      <c r="H75" s="2">
        <f t="shared" si="63"/>
        <v>0</v>
      </c>
      <c r="I75" s="2"/>
      <c r="J75" s="2">
        <f t="shared" si="64"/>
        <v>0</v>
      </c>
      <c r="K75" s="3">
        <f t="shared" si="53"/>
        <v>0</v>
      </c>
      <c r="L75" s="1">
        <f t="shared" si="125"/>
        <v>1333.3333333333333</v>
      </c>
      <c r="M75" s="2">
        <f t="shared" si="65"/>
        <v>1600</v>
      </c>
      <c r="N75" s="2">
        <v>20000</v>
      </c>
      <c r="O75" s="2">
        <f t="shared" si="66"/>
        <v>4000</v>
      </c>
      <c r="P75" s="3">
        <f t="shared" si="50"/>
        <v>24000</v>
      </c>
      <c r="Q75" s="1">
        <f t="shared" si="126"/>
        <v>0</v>
      </c>
      <c r="R75" s="2">
        <f t="shared" si="67"/>
        <v>0</v>
      </c>
      <c r="S75" s="2"/>
      <c r="T75" s="2">
        <f t="shared" si="68"/>
        <v>0</v>
      </c>
      <c r="U75" s="3">
        <f t="shared" si="127"/>
        <v>0</v>
      </c>
      <c r="V75" s="1">
        <f t="shared" si="104"/>
        <v>0</v>
      </c>
      <c r="W75" s="2">
        <f t="shared" si="105"/>
        <v>0</v>
      </c>
      <c r="X75" s="2"/>
      <c r="Y75" s="2">
        <f t="shared" si="102"/>
        <v>0</v>
      </c>
      <c r="Z75" s="3">
        <f t="shared" si="106"/>
        <v>0</v>
      </c>
      <c r="AA75" s="1">
        <f t="shared" si="107"/>
        <v>0</v>
      </c>
      <c r="AB75" s="2">
        <f t="shared" si="108"/>
        <v>0</v>
      </c>
      <c r="AC75" s="2"/>
      <c r="AD75" s="2">
        <f t="shared" si="103"/>
        <v>0</v>
      </c>
      <c r="AE75" s="3">
        <f t="shared" si="109"/>
        <v>0</v>
      </c>
      <c r="AF75" s="1">
        <f t="shared" si="110"/>
        <v>0</v>
      </c>
      <c r="AG75" s="2">
        <f t="shared" si="111"/>
        <v>0</v>
      </c>
      <c r="AH75" s="2"/>
      <c r="AI75" s="2">
        <f t="shared" si="99"/>
        <v>0</v>
      </c>
      <c r="AJ75" s="3">
        <f t="shared" si="112"/>
        <v>0</v>
      </c>
      <c r="AK75" s="4">
        <f t="shared" si="113"/>
        <v>1083.3333333333333</v>
      </c>
      <c r="AL75" s="5">
        <f t="shared" si="114"/>
        <v>1300</v>
      </c>
      <c r="AM75" s="5">
        <v>16250</v>
      </c>
      <c r="AN75" s="5">
        <f t="shared" si="100"/>
        <v>3250</v>
      </c>
      <c r="AO75" s="6">
        <f t="shared" si="115"/>
        <v>19500</v>
      </c>
      <c r="AP75" s="1">
        <f t="shared" si="116"/>
        <v>0</v>
      </c>
      <c r="AQ75" s="2">
        <f t="shared" si="117"/>
        <v>0</v>
      </c>
      <c r="AR75" s="2"/>
      <c r="AS75" s="2">
        <f t="shared" si="101"/>
        <v>0</v>
      </c>
      <c r="AT75" s="3">
        <f t="shared" si="118"/>
        <v>0</v>
      </c>
      <c r="AU75" s="1">
        <f t="shared" si="119"/>
        <v>1333.3333333333333</v>
      </c>
      <c r="AV75" s="2">
        <f t="shared" si="120"/>
        <v>1600</v>
      </c>
      <c r="AW75" s="2">
        <v>20000</v>
      </c>
      <c r="AX75" s="2">
        <f t="shared" si="121"/>
        <v>4000</v>
      </c>
      <c r="AY75" s="3">
        <f t="shared" si="122"/>
        <v>24000</v>
      </c>
      <c r="AZ75" s="31">
        <f t="shared" si="128"/>
        <v>16250</v>
      </c>
    </row>
    <row r="76" spans="1:52" s="32" customFormat="1" x14ac:dyDescent="0.3">
      <c r="A76" s="7">
        <v>71</v>
      </c>
      <c r="B76" s="8">
        <v>15112150</v>
      </c>
      <c r="C76" s="9" t="s">
        <v>89</v>
      </c>
      <c r="D76" s="10">
        <v>350</v>
      </c>
      <c r="E76" s="11">
        <f t="shared" si="123"/>
        <v>2600</v>
      </c>
      <c r="F76" s="12">
        <v>910000</v>
      </c>
      <c r="G76" s="1">
        <f t="shared" si="124"/>
        <v>0</v>
      </c>
      <c r="H76" s="2">
        <f t="shared" si="63"/>
        <v>0</v>
      </c>
      <c r="I76" s="2"/>
      <c r="J76" s="2">
        <f t="shared" si="64"/>
        <v>0</v>
      </c>
      <c r="K76" s="3">
        <f t="shared" ref="K76:K95" si="129">+J76+I76</f>
        <v>0</v>
      </c>
      <c r="L76" s="1">
        <f t="shared" si="125"/>
        <v>2083.3333428571432</v>
      </c>
      <c r="M76" s="2">
        <f t="shared" si="65"/>
        <v>2500.0000114285717</v>
      </c>
      <c r="N76" s="2">
        <v>729166.67</v>
      </c>
      <c r="O76" s="2">
        <f t="shared" si="66"/>
        <v>145833.334</v>
      </c>
      <c r="P76" s="3">
        <f t="shared" ref="P76:P95" si="130">+O76+N76</f>
        <v>875000.00400000007</v>
      </c>
      <c r="Q76" s="1">
        <f t="shared" si="126"/>
        <v>0</v>
      </c>
      <c r="R76" s="2">
        <f t="shared" si="67"/>
        <v>0</v>
      </c>
      <c r="S76" s="2"/>
      <c r="T76" s="2">
        <f t="shared" si="68"/>
        <v>0</v>
      </c>
      <c r="U76" s="3">
        <f t="shared" si="127"/>
        <v>0</v>
      </c>
      <c r="V76" s="1">
        <f t="shared" si="104"/>
        <v>0</v>
      </c>
      <c r="W76" s="2">
        <f t="shared" si="105"/>
        <v>0</v>
      </c>
      <c r="X76" s="2"/>
      <c r="Y76" s="2">
        <f t="shared" si="102"/>
        <v>0</v>
      </c>
      <c r="Z76" s="3">
        <f t="shared" si="106"/>
        <v>0</v>
      </c>
      <c r="AA76" s="1">
        <f t="shared" si="107"/>
        <v>0</v>
      </c>
      <c r="AB76" s="2">
        <f t="shared" si="108"/>
        <v>0</v>
      </c>
      <c r="AC76" s="2"/>
      <c r="AD76" s="2">
        <f t="shared" si="103"/>
        <v>0</v>
      </c>
      <c r="AE76" s="3">
        <f t="shared" si="109"/>
        <v>0</v>
      </c>
      <c r="AF76" s="1">
        <f t="shared" si="110"/>
        <v>0</v>
      </c>
      <c r="AG76" s="2">
        <f t="shared" si="111"/>
        <v>0</v>
      </c>
      <c r="AH76" s="2"/>
      <c r="AI76" s="2">
        <f t="shared" si="99"/>
        <v>0</v>
      </c>
      <c r="AJ76" s="3">
        <f t="shared" si="112"/>
        <v>0</v>
      </c>
      <c r="AK76" s="4">
        <f t="shared" si="113"/>
        <v>2041.666657142857</v>
      </c>
      <c r="AL76" s="5">
        <f t="shared" si="114"/>
        <v>2449.9999885714283</v>
      </c>
      <c r="AM76" s="5">
        <v>714583.33</v>
      </c>
      <c r="AN76" s="5">
        <f t="shared" si="100"/>
        <v>142916.666</v>
      </c>
      <c r="AO76" s="6">
        <f t="shared" si="115"/>
        <v>857499.99599999993</v>
      </c>
      <c r="AP76" s="1">
        <f t="shared" si="116"/>
        <v>0</v>
      </c>
      <c r="AQ76" s="2">
        <f t="shared" si="117"/>
        <v>0</v>
      </c>
      <c r="AR76" s="2"/>
      <c r="AS76" s="2">
        <f t="shared" si="101"/>
        <v>0</v>
      </c>
      <c r="AT76" s="3">
        <f t="shared" si="118"/>
        <v>0</v>
      </c>
      <c r="AU76" s="1">
        <f t="shared" si="119"/>
        <v>2125</v>
      </c>
      <c r="AV76" s="2">
        <f t="shared" si="120"/>
        <v>2550</v>
      </c>
      <c r="AW76" s="2">
        <v>743750</v>
      </c>
      <c r="AX76" s="2">
        <f t="shared" si="121"/>
        <v>148750</v>
      </c>
      <c r="AY76" s="3">
        <f t="shared" si="122"/>
        <v>892500</v>
      </c>
      <c r="AZ76" s="31">
        <f t="shared" si="128"/>
        <v>714583.33</v>
      </c>
    </row>
    <row r="77" spans="1:52" s="32" customFormat="1" x14ac:dyDescent="0.3">
      <c r="A77" s="7">
        <v>72</v>
      </c>
      <c r="B77" s="8">
        <v>15111120</v>
      </c>
      <c r="C77" s="9" t="s">
        <v>90</v>
      </c>
      <c r="D77" s="10">
        <v>400</v>
      </c>
      <c r="E77" s="11">
        <f t="shared" si="123"/>
        <v>4600</v>
      </c>
      <c r="F77" s="12">
        <v>1840000</v>
      </c>
      <c r="G77" s="1">
        <f t="shared" si="124"/>
        <v>0</v>
      </c>
      <c r="H77" s="2">
        <f t="shared" si="63"/>
        <v>0</v>
      </c>
      <c r="I77" s="2"/>
      <c r="J77" s="2">
        <f t="shared" si="64"/>
        <v>0</v>
      </c>
      <c r="K77" s="3">
        <f t="shared" si="129"/>
        <v>0</v>
      </c>
      <c r="L77" s="1">
        <f t="shared" si="125"/>
        <v>0</v>
      </c>
      <c r="M77" s="2">
        <f t="shared" si="65"/>
        <v>0</v>
      </c>
      <c r="N77" s="2"/>
      <c r="O77" s="2">
        <f t="shared" si="66"/>
        <v>0</v>
      </c>
      <c r="P77" s="3">
        <f t="shared" si="130"/>
        <v>0</v>
      </c>
      <c r="Q77" s="4">
        <f t="shared" si="126"/>
        <v>3575</v>
      </c>
      <c r="R77" s="5">
        <f t="shared" si="67"/>
        <v>4290</v>
      </c>
      <c r="S77" s="5">
        <v>1430000</v>
      </c>
      <c r="T77" s="5">
        <f t="shared" si="68"/>
        <v>286000</v>
      </c>
      <c r="U77" s="6">
        <f t="shared" si="127"/>
        <v>1716000</v>
      </c>
      <c r="V77" s="1">
        <f t="shared" si="104"/>
        <v>0</v>
      </c>
      <c r="W77" s="2">
        <f t="shared" si="105"/>
        <v>0</v>
      </c>
      <c r="X77" s="2"/>
      <c r="Y77" s="2">
        <f t="shared" si="102"/>
        <v>0</v>
      </c>
      <c r="Z77" s="3">
        <f t="shared" si="106"/>
        <v>0</v>
      </c>
      <c r="AA77" s="1">
        <f t="shared" si="107"/>
        <v>0</v>
      </c>
      <c r="AB77" s="2">
        <f t="shared" si="108"/>
        <v>0</v>
      </c>
      <c r="AC77" s="2"/>
      <c r="AD77" s="2">
        <f t="shared" si="103"/>
        <v>0</v>
      </c>
      <c r="AE77" s="3">
        <f t="shared" si="109"/>
        <v>0</v>
      </c>
      <c r="AF77" s="1">
        <f t="shared" si="110"/>
        <v>0</v>
      </c>
      <c r="AG77" s="2">
        <f t="shared" si="111"/>
        <v>0</v>
      </c>
      <c r="AH77" s="2"/>
      <c r="AI77" s="2">
        <f t="shared" si="99"/>
        <v>0</v>
      </c>
      <c r="AJ77" s="3">
        <f t="shared" si="112"/>
        <v>0</v>
      </c>
      <c r="AK77" s="1">
        <f t="shared" si="113"/>
        <v>3625</v>
      </c>
      <c r="AL77" s="2">
        <f t="shared" si="114"/>
        <v>4350</v>
      </c>
      <c r="AM77" s="2">
        <v>1450000</v>
      </c>
      <c r="AN77" s="2">
        <f t="shared" si="100"/>
        <v>290000</v>
      </c>
      <c r="AO77" s="3">
        <f t="shared" si="115"/>
        <v>1740000</v>
      </c>
      <c r="AP77" s="1">
        <f t="shared" si="116"/>
        <v>0</v>
      </c>
      <c r="AQ77" s="2">
        <f t="shared" si="117"/>
        <v>0</v>
      </c>
      <c r="AR77" s="2"/>
      <c r="AS77" s="2">
        <f t="shared" si="101"/>
        <v>0</v>
      </c>
      <c r="AT77" s="3">
        <f t="shared" si="118"/>
        <v>0</v>
      </c>
      <c r="AU77" s="1">
        <f t="shared" si="119"/>
        <v>3608.3333250000001</v>
      </c>
      <c r="AV77" s="2">
        <f t="shared" si="120"/>
        <v>4329.9999900000003</v>
      </c>
      <c r="AW77" s="2">
        <v>1443333.33</v>
      </c>
      <c r="AX77" s="2">
        <f t="shared" si="121"/>
        <v>288666.66600000003</v>
      </c>
      <c r="AY77" s="3">
        <f t="shared" si="122"/>
        <v>1731999.996</v>
      </c>
      <c r="AZ77" s="31">
        <f t="shared" si="128"/>
        <v>1430000</v>
      </c>
    </row>
    <row r="78" spans="1:52" s="32" customFormat="1" x14ac:dyDescent="0.3">
      <c r="A78" s="7">
        <v>73</v>
      </c>
      <c r="B78" s="8">
        <v>15321000</v>
      </c>
      <c r="C78" s="9" t="s">
        <v>91</v>
      </c>
      <c r="D78" s="10">
        <v>200</v>
      </c>
      <c r="E78" s="11">
        <f t="shared" si="123"/>
        <v>650</v>
      </c>
      <c r="F78" s="12">
        <v>130000</v>
      </c>
      <c r="G78" s="1">
        <f t="shared" si="124"/>
        <v>0</v>
      </c>
      <c r="H78" s="2">
        <f t="shared" si="63"/>
        <v>0</v>
      </c>
      <c r="I78" s="2"/>
      <c r="J78" s="2">
        <f t="shared" si="64"/>
        <v>0</v>
      </c>
      <c r="K78" s="3">
        <f t="shared" si="129"/>
        <v>0</v>
      </c>
      <c r="L78" s="1">
        <f t="shared" si="125"/>
        <v>541.66665</v>
      </c>
      <c r="M78" s="2">
        <f t="shared" si="65"/>
        <v>649.99998000000005</v>
      </c>
      <c r="N78" s="2">
        <v>108333.33</v>
      </c>
      <c r="O78" s="2">
        <f t="shared" si="66"/>
        <v>21666.666000000001</v>
      </c>
      <c r="P78" s="3">
        <f t="shared" si="130"/>
        <v>129999.996</v>
      </c>
      <c r="Q78" s="1">
        <f t="shared" si="126"/>
        <v>0</v>
      </c>
      <c r="R78" s="2">
        <f t="shared" si="67"/>
        <v>0</v>
      </c>
      <c r="S78" s="2"/>
      <c r="T78" s="2">
        <f t="shared" si="68"/>
        <v>0</v>
      </c>
      <c r="U78" s="3">
        <f t="shared" si="127"/>
        <v>0</v>
      </c>
      <c r="V78" s="1">
        <f t="shared" si="104"/>
        <v>0</v>
      </c>
      <c r="W78" s="2">
        <f t="shared" si="105"/>
        <v>0</v>
      </c>
      <c r="X78" s="2"/>
      <c r="Y78" s="2">
        <f t="shared" si="102"/>
        <v>0</v>
      </c>
      <c r="Z78" s="3">
        <f t="shared" si="106"/>
        <v>0</v>
      </c>
      <c r="AA78" s="4">
        <f t="shared" si="107"/>
        <v>367.5</v>
      </c>
      <c r="AB78" s="5">
        <f t="shared" si="108"/>
        <v>441</v>
      </c>
      <c r="AC78" s="5">
        <v>73500</v>
      </c>
      <c r="AD78" s="5">
        <f t="shared" si="103"/>
        <v>14700</v>
      </c>
      <c r="AE78" s="6">
        <f t="shared" si="109"/>
        <v>88200</v>
      </c>
      <c r="AF78" s="1">
        <f t="shared" si="110"/>
        <v>0</v>
      </c>
      <c r="AG78" s="2">
        <f t="shared" si="111"/>
        <v>0</v>
      </c>
      <c r="AH78" s="2"/>
      <c r="AI78" s="2">
        <f t="shared" si="99"/>
        <v>0</v>
      </c>
      <c r="AJ78" s="3">
        <f t="shared" si="112"/>
        <v>0</v>
      </c>
      <c r="AK78" s="1">
        <f t="shared" si="113"/>
        <v>433.33335</v>
      </c>
      <c r="AL78" s="2">
        <f t="shared" si="114"/>
        <v>520.00001999999995</v>
      </c>
      <c r="AM78" s="2">
        <v>86666.67</v>
      </c>
      <c r="AN78" s="2">
        <f t="shared" si="100"/>
        <v>17333.333999999999</v>
      </c>
      <c r="AO78" s="3">
        <f t="shared" si="115"/>
        <v>104000.004</v>
      </c>
      <c r="AP78" s="1">
        <f t="shared" si="116"/>
        <v>0</v>
      </c>
      <c r="AQ78" s="2">
        <f t="shared" si="117"/>
        <v>0</v>
      </c>
      <c r="AR78" s="2"/>
      <c r="AS78" s="2">
        <f t="shared" si="101"/>
        <v>0</v>
      </c>
      <c r="AT78" s="3">
        <f t="shared" si="118"/>
        <v>0</v>
      </c>
      <c r="AU78" s="1">
        <f t="shared" si="119"/>
        <v>483.33335</v>
      </c>
      <c r="AV78" s="2">
        <f t="shared" si="120"/>
        <v>580.00001999999995</v>
      </c>
      <c r="AW78" s="2">
        <v>96666.67</v>
      </c>
      <c r="AX78" s="2">
        <f t="shared" si="121"/>
        <v>19333.333999999999</v>
      </c>
      <c r="AY78" s="3">
        <f t="shared" si="122"/>
        <v>116000.004</v>
      </c>
      <c r="AZ78" s="31">
        <f t="shared" si="128"/>
        <v>73500</v>
      </c>
    </row>
    <row r="79" spans="1:52" s="32" customFormat="1" x14ac:dyDescent="0.3">
      <c r="A79" s="7">
        <v>74</v>
      </c>
      <c r="B79" s="8">
        <v>15511600</v>
      </c>
      <c r="C79" s="9" t="s">
        <v>92</v>
      </c>
      <c r="D79" s="10">
        <v>42</v>
      </c>
      <c r="E79" s="11">
        <f t="shared" si="123"/>
        <v>1110</v>
      </c>
      <c r="F79" s="12">
        <v>46620</v>
      </c>
      <c r="G79" s="1">
        <f t="shared" si="124"/>
        <v>0</v>
      </c>
      <c r="H79" s="2">
        <f t="shared" si="63"/>
        <v>0</v>
      </c>
      <c r="I79" s="2"/>
      <c r="J79" s="2">
        <f t="shared" si="64"/>
        <v>0</v>
      </c>
      <c r="K79" s="3">
        <f t="shared" si="129"/>
        <v>0</v>
      </c>
      <c r="L79" s="1">
        <f t="shared" si="125"/>
        <v>0</v>
      </c>
      <c r="M79" s="2">
        <f t="shared" si="65"/>
        <v>0</v>
      </c>
      <c r="N79" s="2"/>
      <c r="O79" s="2">
        <f t="shared" si="66"/>
        <v>0</v>
      </c>
      <c r="P79" s="3">
        <f t="shared" si="130"/>
        <v>0</v>
      </c>
      <c r="Q79" s="1">
        <f t="shared" si="126"/>
        <v>0</v>
      </c>
      <c r="R79" s="2">
        <f t="shared" si="67"/>
        <v>0</v>
      </c>
      <c r="S79" s="2"/>
      <c r="T79" s="2">
        <f t="shared" si="68"/>
        <v>0</v>
      </c>
      <c r="U79" s="3">
        <f t="shared" si="127"/>
        <v>0</v>
      </c>
      <c r="V79" s="1">
        <f t="shared" si="104"/>
        <v>0</v>
      </c>
      <c r="W79" s="2">
        <f t="shared" si="105"/>
        <v>0</v>
      </c>
      <c r="X79" s="2"/>
      <c r="Y79" s="2">
        <f t="shared" si="102"/>
        <v>0</v>
      </c>
      <c r="Z79" s="3">
        <f t="shared" si="106"/>
        <v>0</v>
      </c>
      <c r="AA79" s="1">
        <f t="shared" si="107"/>
        <v>0</v>
      </c>
      <c r="AB79" s="2">
        <f t="shared" si="108"/>
        <v>0</v>
      </c>
      <c r="AC79" s="2"/>
      <c r="AD79" s="2">
        <f t="shared" si="103"/>
        <v>0</v>
      </c>
      <c r="AE79" s="3">
        <f t="shared" si="109"/>
        <v>0</v>
      </c>
      <c r="AF79" s="1">
        <f t="shared" si="110"/>
        <v>0</v>
      </c>
      <c r="AG79" s="2">
        <f t="shared" si="111"/>
        <v>0</v>
      </c>
      <c r="AH79" s="2"/>
      <c r="AI79" s="2">
        <f t="shared" si="99"/>
        <v>0</v>
      </c>
      <c r="AJ79" s="3">
        <f t="shared" si="112"/>
        <v>0</v>
      </c>
      <c r="AK79" s="1">
        <f t="shared" si="113"/>
        <v>1916.6666666666667</v>
      </c>
      <c r="AL79" s="2">
        <f t="shared" si="114"/>
        <v>2300</v>
      </c>
      <c r="AM79" s="2">
        <v>80500</v>
      </c>
      <c r="AN79" s="2">
        <f t="shared" si="100"/>
        <v>16100</v>
      </c>
      <c r="AO79" s="3">
        <f t="shared" si="115"/>
        <v>96600</v>
      </c>
      <c r="AP79" s="1">
        <f t="shared" si="116"/>
        <v>0</v>
      </c>
      <c r="AQ79" s="2">
        <f t="shared" si="117"/>
        <v>0</v>
      </c>
      <c r="AR79" s="2"/>
      <c r="AS79" s="2">
        <f t="shared" si="101"/>
        <v>0</v>
      </c>
      <c r="AT79" s="3">
        <f t="shared" si="118"/>
        <v>0</v>
      </c>
      <c r="AU79" s="4">
        <f t="shared" si="119"/>
        <v>916.66666666666663</v>
      </c>
      <c r="AV79" s="5">
        <f t="shared" si="120"/>
        <v>1100</v>
      </c>
      <c r="AW79" s="5">
        <v>38500</v>
      </c>
      <c r="AX79" s="5">
        <f t="shared" si="121"/>
        <v>7700</v>
      </c>
      <c r="AY79" s="6">
        <f t="shared" si="122"/>
        <v>46200</v>
      </c>
      <c r="AZ79" s="31">
        <f t="shared" si="128"/>
        <v>38500</v>
      </c>
    </row>
    <row r="80" spans="1:52" s="32" customFormat="1" x14ac:dyDescent="0.3">
      <c r="A80" s="7">
        <v>75</v>
      </c>
      <c r="B80" s="8">
        <v>15511600</v>
      </c>
      <c r="C80" s="9" t="s">
        <v>93</v>
      </c>
      <c r="D80" s="10">
        <v>14</v>
      </c>
      <c r="E80" s="11">
        <f t="shared" si="123"/>
        <v>2500</v>
      </c>
      <c r="F80" s="12">
        <v>35000</v>
      </c>
      <c r="G80" s="1">
        <f t="shared" si="124"/>
        <v>0</v>
      </c>
      <c r="H80" s="2">
        <f t="shared" ref="H80:H95" si="131">+K80/$D80</f>
        <v>0</v>
      </c>
      <c r="I80" s="2"/>
      <c r="J80" s="2">
        <f t="shared" ref="J80:J95" si="132">+I80*0.2</f>
        <v>0</v>
      </c>
      <c r="K80" s="3">
        <f t="shared" si="129"/>
        <v>0</v>
      </c>
      <c r="L80" s="1">
        <f t="shared" si="125"/>
        <v>0</v>
      </c>
      <c r="M80" s="2">
        <f t="shared" ref="M80:M95" si="133">+P80/$D80</f>
        <v>0</v>
      </c>
      <c r="N80" s="2"/>
      <c r="O80" s="2">
        <f t="shared" ref="O80:O95" si="134">+N80*0.2</f>
        <v>0</v>
      </c>
      <c r="P80" s="3">
        <f t="shared" si="130"/>
        <v>0</v>
      </c>
      <c r="Q80" s="1">
        <f t="shared" si="126"/>
        <v>0</v>
      </c>
      <c r="R80" s="2">
        <f t="shared" ref="R80:R95" si="135">+U80/$D80</f>
        <v>0</v>
      </c>
      <c r="S80" s="2"/>
      <c r="T80" s="2">
        <f t="shared" ref="T80:T95" si="136">+S80*0.2</f>
        <v>0</v>
      </c>
      <c r="U80" s="3">
        <f t="shared" si="127"/>
        <v>0</v>
      </c>
      <c r="V80" s="1">
        <f t="shared" si="104"/>
        <v>0</v>
      </c>
      <c r="W80" s="2">
        <f t="shared" si="105"/>
        <v>0</v>
      </c>
      <c r="X80" s="2"/>
      <c r="Y80" s="2">
        <f t="shared" si="102"/>
        <v>0</v>
      </c>
      <c r="Z80" s="3">
        <f t="shared" si="106"/>
        <v>0</v>
      </c>
      <c r="AA80" s="4">
        <f t="shared" si="107"/>
        <v>1575.8571428571429</v>
      </c>
      <c r="AB80" s="5">
        <f t="shared" si="108"/>
        <v>1891.0285714285715</v>
      </c>
      <c r="AC80" s="5">
        <v>22062</v>
      </c>
      <c r="AD80" s="5">
        <f t="shared" si="103"/>
        <v>4412.4000000000005</v>
      </c>
      <c r="AE80" s="6">
        <f t="shared" si="109"/>
        <v>26474.400000000001</v>
      </c>
      <c r="AF80" s="1">
        <f t="shared" si="110"/>
        <v>0</v>
      </c>
      <c r="AG80" s="2">
        <f t="shared" si="111"/>
        <v>0</v>
      </c>
      <c r="AH80" s="2"/>
      <c r="AI80" s="2">
        <f t="shared" si="99"/>
        <v>0</v>
      </c>
      <c r="AJ80" s="3">
        <f t="shared" si="112"/>
        <v>0</v>
      </c>
      <c r="AK80" s="1">
        <f t="shared" si="113"/>
        <v>2000</v>
      </c>
      <c r="AL80" s="2">
        <f t="shared" si="114"/>
        <v>2400</v>
      </c>
      <c r="AM80" s="2">
        <v>28000</v>
      </c>
      <c r="AN80" s="2">
        <f t="shared" si="100"/>
        <v>5600</v>
      </c>
      <c r="AO80" s="3">
        <f t="shared" si="115"/>
        <v>33600</v>
      </c>
      <c r="AP80" s="1">
        <f t="shared" si="116"/>
        <v>0</v>
      </c>
      <c r="AQ80" s="2">
        <f t="shared" si="117"/>
        <v>0</v>
      </c>
      <c r="AR80" s="2"/>
      <c r="AS80" s="2">
        <f t="shared" si="101"/>
        <v>0</v>
      </c>
      <c r="AT80" s="3">
        <f t="shared" si="118"/>
        <v>0</v>
      </c>
      <c r="AU80" s="1">
        <f t="shared" si="119"/>
        <v>1833.3335714285713</v>
      </c>
      <c r="AV80" s="2">
        <f t="shared" si="120"/>
        <v>2200.0002857142854</v>
      </c>
      <c r="AW80" s="2">
        <v>25666.67</v>
      </c>
      <c r="AX80" s="2">
        <f t="shared" si="121"/>
        <v>5133.3339999999998</v>
      </c>
      <c r="AY80" s="3">
        <f t="shared" si="122"/>
        <v>30800.003999999997</v>
      </c>
      <c r="AZ80" s="31">
        <f t="shared" si="128"/>
        <v>22062</v>
      </c>
    </row>
    <row r="81" spans="1:52" s="32" customFormat="1" x14ac:dyDescent="0.3">
      <c r="A81" s="7">
        <v>76</v>
      </c>
      <c r="B81" s="8">
        <v>3222130</v>
      </c>
      <c r="C81" s="9" t="s">
        <v>94</v>
      </c>
      <c r="D81" s="10">
        <v>60</v>
      </c>
      <c r="E81" s="11">
        <f t="shared" si="123"/>
        <v>600</v>
      </c>
      <c r="F81" s="12">
        <v>36000</v>
      </c>
      <c r="G81" s="1">
        <f t="shared" si="124"/>
        <v>0</v>
      </c>
      <c r="H81" s="2">
        <f t="shared" si="131"/>
        <v>0</v>
      </c>
      <c r="I81" s="2"/>
      <c r="J81" s="2">
        <f t="shared" si="132"/>
        <v>0</v>
      </c>
      <c r="K81" s="3">
        <f t="shared" si="129"/>
        <v>0</v>
      </c>
      <c r="L81" s="1">
        <f t="shared" si="125"/>
        <v>475</v>
      </c>
      <c r="M81" s="2">
        <f t="shared" si="133"/>
        <v>570</v>
      </c>
      <c r="N81" s="2">
        <v>28500</v>
      </c>
      <c r="O81" s="2">
        <f t="shared" si="134"/>
        <v>5700</v>
      </c>
      <c r="P81" s="3">
        <f t="shared" si="130"/>
        <v>34200</v>
      </c>
      <c r="Q81" s="1">
        <f t="shared" si="126"/>
        <v>0</v>
      </c>
      <c r="R81" s="2">
        <f t="shared" si="135"/>
        <v>0</v>
      </c>
      <c r="S81" s="2"/>
      <c r="T81" s="2">
        <f t="shared" si="136"/>
        <v>0</v>
      </c>
      <c r="U81" s="3">
        <f t="shared" si="127"/>
        <v>0</v>
      </c>
      <c r="V81" s="1">
        <f t="shared" si="104"/>
        <v>0</v>
      </c>
      <c r="W81" s="2">
        <f t="shared" si="105"/>
        <v>0</v>
      </c>
      <c r="X81" s="2"/>
      <c r="Y81" s="2">
        <f t="shared" si="102"/>
        <v>0</v>
      </c>
      <c r="Z81" s="3">
        <f t="shared" si="106"/>
        <v>0</v>
      </c>
      <c r="AA81" s="1">
        <f t="shared" si="107"/>
        <v>0</v>
      </c>
      <c r="AB81" s="2">
        <f t="shared" si="108"/>
        <v>0</v>
      </c>
      <c r="AC81" s="2"/>
      <c r="AD81" s="2"/>
      <c r="AE81" s="3">
        <f t="shared" si="109"/>
        <v>0</v>
      </c>
      <c r="AF81" s="1">
        <f t="shared" si="110"/>
        <v>0</v>
      </c>
      <c r="AG81" s="2">
        <f t="shared" si="111"/>
        <v>0</v>
      </c>
      <c r="AH81" s="2"/>
      <c r="AI81" s="2">
        <f t="shared" si="99"/>
        <v>0</v>
      </c>
      <c r="AJ81" s="3">
        <f t="shared" si="112"/>
        <v>0</v>
      </c>
      <c r="AK81" s="4">
        <f t="shared" si="113"/>
        <v>416.66666666666669</v>
      </c>
      <c r="AL81" s="5">
        <f t="shared" si="114"/>
        <v>500</v>
      </c>
      <c r="AM81" s="5">
        <v>25000</v>
      </c>
      <c r="AN81" s="5">
        <f t="shared" si="100"/>
        <v>5000</v>
      </c>
      <c r="AO81" s="6">
        <f t="shared" si="115"/>
        <v>30000</v>
      </c>
      <c r="AP81" s="1">
        <f t="shared" si="116"/>
        <v>0</v>
      </c>
      <c r="AQ81" s="2">
        <f t="shared" si="117"/>
        <v>0</v>
      </c>
      <c r="AR81" s="2"/>
      <c r="AS81" s="2">
        <f t="shared" si="101"/>
        <v>0</v>
      </c>
      <c r="AT81" s="3">
        <f t="shared" si="118"/>
        <v>0</v>
      </c>
      <c r="AU81" s="1">
        <f t="shared" si="119"/>
        <v>500</v>
      </c>
      <c r="AV81" s="2">
        <f t="shared" si="120"/>
        <v>600</v>
      </c>
      <c r="AW81" s="2">
        <v>30000</v>
      </c>
      <c r="AX81" s="2">
        <f t="shared" si="121"/>
        <v>6000</v>
      </c>
      <c r="AY81" s="3">
        <f t="shared" si="122"/>
        <v>36000</v>
      </c>
      <c r="AZ81" s="31">
        <f t="shared" si="128"/>
        <v>25000</v>
      </c>
    </row>
    <row r="82" spans="1:52" s="32" customFormat="1" x14ac:dyDescent="0.3">
      <c r="A82" s="7">
        <v>77</v>
      </c>
      <c r="B82" s="8">
        <v>15893300</v>
      </c>
      <c r="C82" s="9" t="s">
        <v>95</v>
      </c>
      <c r="D82" s="10">
        <v>350</v>
      </c>
      <c r="E82" s="11">
        <f t="shared" si="123"/>
        <v>1000</v>
      </c>
      <c r="F82" s="12">
        <v>350000</v>
      </c>
      <c r="G82" s="1">
        <f t="shared" si="124"/>
        <v>0</v>
      </c>
      <c r="H82" s="2">
        <f t="shared" si="131"/>
        <v>0</v>
      </c>
      <c r="I82" s="2"/>
      <c r="J82" s="2">
        <f t="shared" si="132"/>
        <v>0</v>
      </c>
      <c r="K82" s="3">
        <f t="shared" si="129"/>
        <v>0</v>
      </c>
      <c r="L82" s="1">
        <f t="shared" si="125"/>
        <v>0</v>
      </c>
      <c r="M82" s="2">
        <f t="shared" si="133"/>
        <v>0</v>
      </c>
      <c r="N82" s="2"/>
      <c r="O82" s="2">
        <f t="shared" si="134"/>
        <v>0</v>
      </c>
      <c r="P82" s="3">
        <f t="shared" si="130"/>
        <v>0</v>
      </c>
      <c r="Q82" s="1">
        <f t="shared" si="126"/>
        <v>0</v>
      </c>
      <c r="R82" s="2">
        <f t="shared" si="135"/>
        <v>0</v>
      </c>
      <c r="S82" s="2"/>
      <c r="T82" s="2">
        <f t="shared" si="136"/>
        <v>0</v>
      </c>
      <c r="U82" s="3">
        <f t="shared" si="127"/>
        <v>0</v>
      </c>
      <c r="V82" s="1">
        <f t="shared" si="104"/>
        <v>0</v>
      </c>
      <c r="W82" s="2">
        <f t="shared" si="105"/>
        <v>0</v>
      </c>
      <c r="X82" s="2"/>
      <c r="Y82" s="2">
        <f t="shared" si="102"/>
        <v>0</v>
      </c>
      <c r="Z82" s="3">
        <f t="shared" si="106"/>
        <v>0</v>
      </c>
      <c r="AA82" s="1">
        <f t="shared" si="107"/>
        <v>0</v>
      </c>
      <c r="AB82" s="2">
        <f t="shared" si="108"/>
        <v>0</v>
      </c>
      <c r="AC82" s="2"/>
      <c r="AD82" s="2">
        <f t="shared" si="103"/>
        <v>0</v>
      </c>
      <c r="AE82" s="3">
        <f t="shared" si="109"/>
        <v>0</v>
      </c>
      <c r="AF82" s="1">
        <f t="shared" si="110"/>
        <v>0</v>
      </c>
      <c r="AG82" s="2">
        <f t="shared" si="111"/>
        <v>0</v>
      </c>
      <c r="AH82" s="2"/>
      <c r="AI82" s="2">
        <f t="shared" si="99"/>
        <v>0</v>
      </c>
      <c r="AJ82" s="3">
        <f t="shared" si="112"/>
        <v>0</v>
      </c>
      <c r="AK82" s="1">
        <f t="shared" si="113"/>
        <v>750</v>
      </c>
      <c r="AL82" s="2">
        <f t="shared" si="114"/>
        <v>900</v>
      </c>
      <c r="AM82" s="2">
        <v>262500</v>
      </c>
      <c r="AN82" s="2">
        <f t="shared" si="100"/>
        <v>52500</v>
      </c>
      <c r="AO82" s="3">
        <f t="shared" si="115"/>
        <v>315000</v>
      </c>
      <c r="AP82" s="4">
        <f t="shared" si="116"/>
        <v>708.33334285714284</v>
      </c>
      <c r="AQ82" s="5">
        <f t="shared" si="117"/>
        <v>850.0000114285715</v>
      </c>
      <c r="AR82" s="5">
        <v>247916.67</v>
      </c>
      <c r="AS82" s="5">
        <f t="shared" si="101"/>
        <v>49583.334000000003</v>
      </c>
      <c r="AT82" s="6">
        <f t="shared" si="118"/>
        <v>297500.00400000002</v>
      </c>
      <c r="AU82" s="1">
        <f t="shared" si="119"/>
        <v>833.33334285714284</v>
      </c>
      <c r="AV82" s="2">
        <f t="shared" si="120"/>
        <v>1000.0000114285713</v>
      </c>
      <c r="AW82" s="2">
        <v>291666.67</v>
      </c>
      <c r="AX82" s="2">
        <f t="shared" si="121"/>
        <v>58333.334000000003</v>
      </c>
      <c r="AY82" s="3">
        <f t="shared" si="122"/>
        <v>350000.00399999996</v>
      </c>
      <c r="AZ82" s="31">
        <f t="shared" si="128"/>
        <v>247916.67</v>
      </c>
    </row>
    <row r="83" spans="1:52" s="32" customFormat="1" x14ac:dyDescent="0.3">
      <c r="A83" s="7">
        <v>78</v>
      </c>
      <c r="B83" s="8">
        <v>15871256</v>
      </c>
      <c r="C83" s="9" t="s">
        <v>96</v>
      </c>
      <c r="D83" s="10">
        <v>6</v>
      </c>
      <c r="E83" s="11">
        <f t="shared" si="123"/>
        <v>3500</v>
      </c>
      <c r="F83" s="12">
        <v>21000</v>
      </c>
      <c r="G83" s="1">
        <f t="shared" si="124"/>
        <v>0</v>
      </c>
      <c r="H83" s="2">
        <f t="shared" si="131"/>
        <v>0</v>
      </c>
      <c r="I83" s="2"/>
      <c r="J83" s="2">
        <f t="shared" si="132"/>
        <v>0</v>
      </c>
      <c r="K83" s="3">
        <f t="shared" si="129"/>
        <v>0</v>
      </c>
      <c r="L83" s="1">
        <f t="shared" si="125"/>
        <v>2916.6666666666665</v>
      </c>
      <c r="M83" s="2">
        <f t="shared" si="133"/>
        <v>3500</v>
      </c>
      <c r="N83" s="2">
        <v>17500</v>
      </c>
      <c r="O83" s="2">
        <f t="shared" si="134"/>
        <v>3500</v>
      </c>
      <c r="P83" s="3">
        <f t="shared" si="130"/>
        <v>21000</v>
      </c>
      <c r="Q83" s="1">
        <f t="shared" si="126"/>
        <v>0</v>
      </c>
      <c r="R83" s="2">
        <f t="shared" si="135"/>
        <v>0</v>
      </c>
      <c r="S83" s="2"/>
      <c r="T83" s="2">
        <f t="shared" si="136"/>
        <v>0</v>
      </c>
      <c r="U83" s="3">
        <f t="shared" si="127"/>
        <v>0</v>
      </c>
      <c r="V83" s="1">
        <f t="shared" si="104"/>
        <v>0</v>
      </c>
      <c r="W83" s="2">
        <f t="shared" si="105"/>
        <v>0</v>
      </c>
      <c r="X83" s="2"/>
      <c r="Y83" s="2">
        <f t="shared" si="102"/>
        <v>0</v>
      </c>
      <c r="Z83" s="3">
        <f t="shared" si="106"/>
        <v>0</v>
      </c>
      <c r="AA83" s="1">
        <f t="shared" si="107"/>
        <v>0</v>
      </c>
      <c r="AB83" s="2">
        <f t="shared" si="108"/>
        <v>0</v>
      </c>
      <c r="AC83" s="2"/>
      <c r="AD83" s="2">
        <f t="shared" si="103"/>
        <v>0</v>
      </c>
      <c r="AE83" s="3">
        <f t="shared" si="109"/>
        <v>0</v>
      </c>
      <c r="AF83" s="1">
        <f t="shared" si="110"/>
        <v>0</v>
      </c>
      <c r="AG83" s="2">
        <f t="shared" si="111"/>
        <v>0</v>
      </c>
      <c r="AH83" s="2"/>
      <c r="AI83" s="2">
        <f t="shared" si="99"/>
        <v>0</v>
      </c>
      <c r="AJ83" s="3">
        <f t="shared" si="112"/>
        <v>0</v>
      </c>
      <c r="AK83" s="4">
        <f t="shared" si="113"/>
        <v>2500</v>
      </c>
      <c r="AL83" s="5">
        <f t="shared" si="114"/>
        <v>3000</v>
      </c>
      <c r="AM83" s="5">
        <v>15000</v>
      </c>
      <c r="AN83" s="5">
        <f t="shared" si="100"/>
        <v>3000</v>
      </c>
      <c r="AO83" s="6">
        <f t="shared" si="115"/>
        <v>18000</v>
      </c>
      <c r="AP83" s="1">
        <f t="shared" si="116"/>
        <v>0</v>
      </c>
      <c r="AQ83" s="2">
        <f t="shared" si="117"/>
        <v>0</v>
      </c>
      <c r="AR83" s="2"/>
      <c r="AS83" s="2">
        <f t="shared" si="101"/>
        <v>0</v>
      </c>
      <c r="AT83" s="3">
        <f t="shared" si="118"/>
        <v>0</v>
      </c>
      <c r="AU83" s="1">
        <f t="shared" si="119"/>
        <v>2916.6666666666665</v>
      </c>
      <c r="AV83" s="2">
        <f t="shared" si="120"/>
        <v>3500</v>
      </c>
      <c r="AW83" s="2">
        <v>17500</v>
      </c>
      <c r="AX83" s="2">
        <f t="shared" si="121"/>
        <v>3500</v>
      </c>
      <c r="AY83" s="3">
        <f t="shared" si="122"/>
        <v>21000</v>
      </c>
      <c r="AZ83" s="31">
        <f t="shared" si="128"/>
        <v>15000</v>
      </c>
    </row>
    <row r="84" spans="1:52" s="32" customFormat="1" x14ac:dyDescent="0.3">
      <c r="A84" s="7">
        <v>79</v>
      </c>
      <c r="B84" s="8">
        <v>15618000</v>
      </c>
      <c r="C84" s="9" t="s">
        <v>97</v>
      </c>
      <c r="D84" s="10">
        <v>50</v>
      </c>
      <c r="E84" s="11">
        <f t="shared" si="123"/>
        <v>500</v>
      </c>
      <c r="F84" s="12">
        <v>25000</v>
      </c>
      <c r="G84" s="1">
        <f t="shared" si="124"/>
        <v>0</v>
      </c>
      <c r="H84" s="2">
        <f t="shared" si="131"/>
        <v>0</v>
      </c>
      <c r="I84" s="2"/>
      <c r="J84" s="2">
        <f t="shared" si="132"/>
        <v>0</v>
      </c>
      <c r="K84" s="3">
        <f t="shared" si="129"/>
        <v>0</v>
      </c>
      <c r="L84" s="1">
        <f t="shared" si="125"/>
        <v>416.66660000000002</v>
      </c>
      <c r="M84" s="2">
        <f t="shared" si="133"/>
        <v>499.99992000000003</v>
      </c>
      <c r="N84" s="2">
        <v>20833.330000000002</v>
      </c>
      <c r="O84" s="2">
        <f t="shared" si="134"/>
        <v>4166.6660000000002</v>
      </c>
      <c r="P84" s="3">
        <f t="shared" si="130"/>
        <v>24999.996000000003</v>
      </c>
      <c r="Q84" s="1">
        <f t="shared" si="126"/>
        <v>0</v>
      </c>
      <c r="R84" s="2">
        <f t="shared" si="135"/>
        <v>0</v>
      </c>
      <c r="S84" s="2"/>
      <c r="T84" s="2">
        <f t="shared" si="136"/>
        <v>0</v>
      </c>
      <c r="U84" s="3">
        <f t="shared" si="127"/>
        <v>0</v>
      </c>
      <c r="V84" s="1">
        <f t="shared" si="104"/>
        <v>0</v>
      </c>
      <c r="W84" s="2">
        <f t="shared" si="105"/>
        <v>0</v>
      </c>
      <c r="X84" s="2"/>
      <c r="Y84" s="2">
        <f t="shared" si="102"/>
        <v>0</v>
      </c>
      <c r="Z84" s="3">
        <f t="shared" si="106"/>
        <v>0</v>
      </c>
      <c r="AA84" s="1">
        <f t="shared" si="107"/>
        <v>0</v>
      </c>
      <c r="AB84" s="2">
        <f t="shared" si="108"/>
        <v>0</v>
      </c>
      <c r="AC84" s="2"/>
      <c r="AD84" s="2">
        <f t="shared" si="103"/>
        <v>0</v>
      </c>
      <c r="AE84" s="3">
        <f t="shared" si="109"/>
        <v>0</v>
      </c>
      <c r="AF84" s="1">
        <f t="shared" si="110"/>
        <v>0</v>
      </c>
      <c r="AG84" s="2">
        <f t="shared" si="111"/>
        <v>0</v>
      </c>
      <c r="AH84" s="2"/>
      <c r="AI84" s="2">
        <f t="shared" si="99"/>
        <v>0</v>
      </c>
      <c r="AJ84" s="3">
        <f t="shared" si="112"/>
        <v>0</v>
      </c>
      <c r="AK84" s="1">
        <f t="shared" si="113"/>
        <v>400</v>
      </c>
      <c r="AL84" s="2">
        <f t="shared" si="114"/>
        <v>480</v>
      </c>
      <c r="AM84" s="2">
        <v>20000</v>
      </c>
      <c r="AN84" s="2">
        <f t="shared" si="100"/>
        <v>4000</v>
      </c>
      <c r="AO84" s="3">
        <f t="shared" si="115"/>
        <v>24000</v>
      </c>
      <c r="AP84" s="1">
        <f t="shared" si="116"/>
        <v>0</v>
      </c>
      <c r="AQ84" s="2">
        <f t="shared" si="117"/>
        <v>0</v>
      </c>
      <c r="AR84" s="2"/>
      <c r="AS84" s="2">
        <f t="shared" si="101"/>
        <v>0</v>
      </c>
      <c r="AT84" s="3">
        <f t="shared" si="118"/>
        <v>0</v>
      </c>
      <c r="AU84" s="4">
        <f t="shared" si="119"/>
        <v>375</v>
      </c>
      <c r="AV84" s="5">
        <f t="shared" si="120"/>
        <v>450</v>
      </c>
      <c r="AW84" s="5">
        <v>18750</v>
      </c>
      <c r="AX84" s="5">
        <f t="shared" si="121"/>
        <v>3750</v>
      </c>
      <c r="AY84" s="6">
        <f t="shared" si="122"/>
        <v>22500</v>
      </c>
      <c r="AZ84" s="31">
        <f t="shared" si="128"/>
        <v>18750</v>
      </c>
    </row>
    <row r="85" spans="1:52" s="32" customFormat="1" x14ac:dyDescent="0.3">
      <c r="A85" s="7">
        <v>80</v>
      </c>
      <c r="B85" s="8">
        <v>3211200</v>
      </c>
      <c r="C85" s="9" t="s">
        <v>98</v>
      </c>
      <c r="D85" s="10">
        <v>70</v>
      </c>
      <c r="E85" s="11">
        <f t="shared" si="123"/>
        <v>1620</v>
      </c>
      <c r="F85" s="12">
        <v>113400</v>
      </c>
      <c r="G85" s="1">
        <f t="shared" si="124"/>
        <v>0</v>
      </c>
      <c r="H85" s="2">
        <f t="shared" si="131"/>
        <v>0</v>
      </c>
      <c r="I85" s="2"/>
      <c r="J85" s="2">
        <f t="shared" si="132"/>
        <v>0</v>
      </c>
      <c r="K85" s="3">
        <f t="shared" si="129"/>
        <v>0</v>
      </c>
      <c r="L85" s="1">
        <f t="shared" si="125"/>
        <v>1266.6667142857143</v>
      </c>
      <c r="M85" s="2">
        <f t="shared" si="133"/>
        <v>1520.0000571428573</v>
      </c>
      <c r="N85" s="2">
        <v>88666.67</v>
      </c>
      <c r="O85" s="2">
        <f t="shared" si="134"/>
        <v>17733.333999999999</v>
      </c>
      <c r="P85" s="3">
        <f t="shared" si="130"/>
        <v>106400.004</v>
      </c>
      <c r="Q85" s="1">
        <f t="shared" si="126"/>
        <v>0</v>
      </c>
      <c r="R85" s="2">
        <f t="shared" si="135"/>
        <v>0</v>
      </c>
      <c r="S85" s="2"/>
      <c r="T85" s="2">
        <f t="shared" si="136"/>
        <v>0</v>
      </c>
      <c r="U85" s="3">
        <f t="shared" si="127"/>
        <v>0</v>
      </c>
      <c r="V85" s="1">
        <f t="shared" si="104"/>
        <v>0</v>
      </c>
      <c r="W85" s="2">
        <f t="shared" si="105"/>
        <v>0</v>
      </c>
      <c r="X85" s="2"/>
      <c r="Y85" s="2">
        <f t="shared" si="102"/>
        <v>0</v>
      </c>
      <c r="Z85" s="3">
        <f t="shared" si="106"/>
        <v>0</v>
      </c>
      <c r="AA85" s="1">
        <f t="shared" si="107"/>
        <v>1106.6714285714286</v>
      </c>
      <c r="AB85" s="2">
        <f t="shared" si="108"/>
        <v>1328.0057142857142</v>
      </c>
      <c r="AC85" s="2">
        <v>77467</v>
      </c>
      <c r="AD85" s="2">
        <f t="shared" si="103"/>
        <v>15493.400000000001</v>
      </c>
      <c r="AE85" s="3">
        <f t="shared" si="109"/>
        <v>92960.4</v>
      </c>
      <c r="AF85" s="1">
        <f t="shared" si="110"/>
        <v>0</v>
      </c>
      <c r="AG85" s="2">
        <f t="shared" si="111"/>
        <v>0</v>
      </c>
      <c r="AH85" s="2"/>
      <c r="AI85" s="2">
        <f t="shared" si="99"/>
        <v>0</v>
      </c>
      <c r="AJ85" s="3">
        <f t="shared" si="112"/>
        <v>0</v>
      </c>
      <c r="AK85" s="1">
        <f t="shared" si="113"/>
        <v>1208.3332857142857</v>
      </c>
      <c r="AL85" s="2">
        <f t="shared" si="114"/>
        <v>1449.9999428571427</v>
      </c>
      <c r="AM85" s="2">
        <v>84583.33</v>
      </c>
      <c r="AN85" s="2">
        <f t="shared" si="100"/>
        <v>16916.666000000001</v>
      </c>
      <c r="AO85" s="3">
        <f t="shared" si="115"/>
        <v>101499.996</v>
      </c>
      <c r="AP85" s="1">
        <f t="shared" si="116"/>
        <v>0</v>
      </c>
      <c r="AQ85" s="2">
        <f t="shared" si="117"/>
        <v>0</v>
      </c>
      <c r="AR85" s="2"/>
      <c r="AS85" s="2">
        <f t="shared" si="101"/>
        <v>0</v>
      </c>
      <c r="AT85" s="3">
        <f t="shared" si="118"/>
        <v>0</v>
      </c>
      <c r="AU85" s="4">
        <f t="shared" si="119"/>
        <v>958.33328571428569</v>
      </c>
      <c r="AV85" s="5">
        <f t="shared" si="120"/>
        <v>1149.9999428571427</v>
      </c>
      <c r="AW85" s="5">
        <v>67083.33</v>
      </c>
      <c r="AX85" s="5">
        <f t="shared" si="121"/>
        <v>13416.666000000001</v>
      </c>
      <c r="AY85" s="6">
        <f t="shared" si="122"/>
        <v>80499.995999999999</v>
      </c>
      <c r="AZ85" s="31">
        <f t="shared" si="128"/>
        <v>67083.33</v>
      </c>
    </row>
    <row r="86" spans="1:52" s="32" customFormat="1" x14ac:dyDescent="0.3">
      <c r="A86" s="7">
        <v>81</v>
      </c>
      <c r="B86" s="8">
        <v>15613350</v>
      </c>
      <c r="C86" s="9" t="s">
        <v>99</v>
      </c>
      <c r="D86" s="10">
        <v>80</v>
      </c>
      <c r="E86" s="11">
        <f t="shared" si="123"/>
        <v>590</v>
      </c>
      <c r="F86" s="12">
        <v>47200</v>
      </c>
      <c r="G86" s="1">
        <f t="shared" si="124"/>
        <v>0</v>
      </c>
      <c r="H86" s="2">
        <f t="shared" si="131"/>
        <v>0</v>
      </c>
      <c r="I86" s="2"/>
      <c r="J86" s="2">
        <f t="shared" si="132"/>
        <v>0</v>
      </c>
      <c r="K86" s="3">
        <f t="shared" si="129"/>
        <v>0</v>
      </c>
      <c r="L86" s="1">
        <f t="shared" si="125"/>
        <v>0</v>
      </c>
      <c r="M86" s="2">
        <f t="shared" si="133"/>
        <v>0</v>
      </c>
      <c r="N86" s="2"/>
      <c r="O86" s="2">
        <f t="shared" si="134"/>
        <v>0</v>
      </c>
      <c r="P86" s="3">
        <f t="shared" si="130"/>
        <v>0</v>
      </c>
      <c r="Q86" s="1">
        <f t="shared" si="126"/>
        <v>0</v>
      </c>
      <c r="R86" s="2">
        <f t="shared" si="135"/>
        <v>0</v>
      </c>
      <c r="S86" s="2"/>
      <c r="T86" s="2">
        <f t="shared" si="136"/>
        <v>0</v>
      </c>
      <c r="U86" s="3">
        <f t="shared" si="127"/>
        <v>0</v>
      </c>
      <c r="V86" s="1">
        <f t="shared" si="104"/>
        <v>0</v>
      </c>
      <c r="W86" s="2">
        <f t="shared" si="105"/>
        <v>0</v>
      </c>
      <c r="X86" s="2"/>
      <c r="Y86" s="2">
        <f t="shared" si="102"/>
        <v>0</v>
      </c>
      <c r="Z86" s="3">
        <f t="shared" si="106"/>
        <v>0</v>
      </c>
      <c r="AA86" s="4">
        <f t="shared" si="107"/>
        <v>375.83337499999999</v>
      </c>
      <c r="AB86" s="5">
        <f t="shared" si="108"/>
        <v>451.00004999999999</v>
      </c>
      <c r="AC86" s="5">
        <v>30066.67</v>
      </c>
      <c r="AD86" s="5">
        <f t="shared" si="103"/>
        <v>6013.3339999999998</v>
      </c>
      <c r="AE86" s="6">
        <f t="shared" si="109"/>
        <v>36080.004000000001</v>
      </c>
      <c r="AF86" s="1">
        <f t="shared" si="110"/>
        <v>0</v>
      </c>
      <c r="AG86" s="2">
        <f t="shared" si="111"/>
        <v>0</v>
      </c>
      <c r="AH86" s="2"/>
      <c r="AI86" s="2">
        <f t="shared" si="99"/>
        <v>0</v>
      </c>
      <c r="AJ86" s="3">
        <f t="shared" si="112"/>
        <v>0</v>
      </c>
      <c r="AK86" s="1">
        <f t="shared" si="113"/>
        <v>416.66662500000001</v>
      </c>
      <c r="AL86" s="2">
        <f t="shared" si="114"/>
        <v>499.99995000000001</v>
      </c>
      <c r="AM86" s="2">
        <v>33333.33</v>
      </c>
      <c r="AN86" s="2">
        <f t="shared" si="100"/>
        <v>6666.6660000000011</v>
      </c>
      <c r="AO86" s="3">
        <f t="shared" si="115"/>
        <v>39999.995999999999</v>
      </c>
      <c r="AP86" s="1">
        <f t="shared" si="116"/>
        <v>0</v>
      </c>
      <c r="AQ86" s="2">
        <f t="shared" si="117"/>
        <v>0</v>
      </c>
      <c r="AR86" s="2"/>
      <c r="AS86" s="2">
        <f t="shared" si="101"/>
        <v>0</v>
      </c>
      <c r="AT86" s="3">
        <f t="shared" si="118"/>
        <v>0</v>
      </c>
      <c r="AU86" s="1">
        <f t="shared" si="119"/>
        <v>483.33337499999999</v>
      </c>
      <c r="AV86" s="2">
        <f t="shared" si="120"/>
        <v>580.00004999999999</v>
      </c>
      <c r="AW86" s="2">
        <v>38666.67</v>
      </c>
      <c r="AX86" s="2">
        <f t="shared" si="121"/>
        <v>7733.3339999999998</v>
      </c>
      <c r="AY86" s="3">
        <f t="shared" si="122"/>
        <v>46400.004000000001</v>
      </c>
      <c r="AZ86" s="31">
        <f t="shared" si="128"/>
        <v>30066.67</v>
      </c>
    </row>
    <row r="87" spans="1:52" s="32" customFormat="1" x14ac:dyDescent="0.3">
      <c r="A87" s="16">
        <v>82</v>
      </c>
      <c r="B87" s="17">
        <v>15842320</v>
      </c>
      <c r="C87" s="18" t="s">
        <v>100</v>
      </c>
      <c r="D87" s="19">
        <v>80</v>
      </c>
      <c r="E87" s="20">
        <f t="shared" si="123"/>
        <v>1800</v>
      </c>
      <c r="F87" s="21">
        <v>144000</v>
      </c>
      <c r="G87" s="1">
        <f t="shared" si="124"/>
        <v>0</v>
      </c>
      <c r="H87" s="2">
        <f t="shared" si="131"/>
        <v>0</v>
      </c>
      <c r="I87" s="2"/>
      <c r="J87" s="2">
        <f t="shared" si="132"/>
        <v>0</v>
      </c>
      <c r="K87" s="3">
        <f t="shared" si="129"/>
        <v>0</v>
      </c>
      <c r="L87" s="1">
        <f t="shared" si="125"/>
        <v>0</v>
      </c>
      <c r="M87" s="2">
        <f t="shared" si="133"/>
        <v>0</v>
      </c>
      <c r="N87" s="2"/>
      <c r="O87" s="2">
        <f t="shared" si="134"/>
        <v>0</v>
      </c>
      <c r="P87" s="3">
        <f t="shared" si="130"/>
        <v>0</v>
      </c>
      <c r="Q87" s="1">
        <f t="shared" si="126"/>
        <v>0</v>
      </c>
      <c r="R87" s="2">
        <f t="shared" si="135"/>
        <v>0</v>
      </c>
      <c r="S87" s="2"/>
      <c r="T87" s="2">
        <f t="shared" si="136"/>
        <v>0</v>
      </c>
      <c r="U87" s="3">
        <f t="shared" si="127"/>
        <v>0</v>
      </c>
      <c r="V87" s="1">
        <f t="shared" si="104"/>
        <v>0</v>
      </c>
      <c r="W87" s="2">
        <f t="shared" si="105"/>
        <v>0</v>
      </c>
      <c r="X87" s="2"/>
      <c r="Y87" s="2">
        <f t="shared" si="102"/>
        <v>0</v>
      </c>
      <c r="Z87" s="3">
        <f t="shared" si="106"/>
        <v>0</v>
      </c>
      <c r="AA87" s="1">
        <f t="shared" si="107"/>
        <v>0</v>
      </c>
      <c r="AB87" s="2">
        <f t="shared" si="108"/>
        <v>0</v>
      </c>
      <c r="AC87" s="2"/>
      <c r="AD87" s="2">
        <f t="shared" si="103"/>
        <v>0</v>
      </c>
      <c r="AE87" s="3">
        <f t="shared" si="109"/>
        <v>0</v>
      </c>
      <c r="AF87" s="1">
        <f t="shared" si="110"/>
        <v>0</v>
      </c>
      <c r="AG87" s="2">
        <f t="shared" si="111"/>
        <v>0</v>
      </c>
      <c r="AH87" s="2"/>
      <c r="AI87" s="2">
        <f t="shared" si="99"/>
        <v>0</v>
      </c>
      <c r="AJ87" s="3">
        <f t="shared" si="112"/>
        <v>0</v>
      </c>
      <c r="AK87" s="13">
        <f t="shared" si="113"/>
        <v>1416.6666250000001</v>
      </c>
      <c r="AL87" s="14">
        <f t="shared" si="114"/>
        <v>1699.9999500000001</v>
      </c>
      <c r="AM87" s="14">
        <v>113333.33</v>
      </c>
      <c r="AN87" s="14">
        <f t="shared" si="100"/>
        <v>22666.666000000001</v>
      </c>
      <c r="AO87" s="15">
        <f t="shared" si="115"/>
        <v>135999.99600000001</v>
      </c>
      <c r="AP87" s="1">
        <f t="shared" si="116"/>
        <v>0</v>
      </c>
      <c r="AQ87" s="2">
        <f t="shared" si="117"/>
        <v>0</v>
      </c>
      <c r="AR87" s="2"/>
      <c r="AS87" s="2">
        <f t="shared" si="101"/>
        <v>0</v>
      </c>
      <c r="AT87" s="3">
        <f t="shared" si="118"/>
        <v>0</v>
      </c>
      <c r="AU87" s="13">
        <f t="shared" si="119"/>
        <v>1416.6666250000001</v>
      </c>
      <c r="AV87" s="14">
        <f t="shared" si="120"/>
        <v>1699.9999500000001</v>
      </c>
      <c r="AW87" s="14">
        <v>113333.33</v>
      </c>
      <c r="AX87" s="14">
        <f t="shared" si="121"/>
        <v>22666.666000000001</v>
      </c>
      <c r="AY87" s="15">
        <f t="shared" si="122"/>
        <v>135999.99600000001</v>
      </c>
      <c r="AZ87" s="31">
        <f t="shared" si="128"/>
        <v>113333.33</v>
      </c>
    </row>
    <row r="88" spans="1:52" s="32" customFormat="1" x14ac:dyDescent="0.3">
      <c r="A88" s="16">
        <v>83</v>
      </c>
      <c r="B88" s="17">
        <v>15821400</v>
      </c>
      <c r="C88" s="18" t="s">
        <v>101</v>
      </c>
      <c r="D88" s="19">
        <v>24</v>
      </c>
      <c r="E88" s="20">
        <f t="shared" si="123"/>
        <v>1000</v>
      </c>
      <c r="F88" s="21">
        <v>24000</v>
      </c>
      <c r="G88" s="1">
        <f t="shared" si="124"/>
        <v>0</v>
      </c>
      <c r="H88" s="2">
        <f t="shared" si="131"/>
        <v>0</v>
      </c>
      <c r="I88" s="2"/>
      <c r="J88" s="2">
        <f t="shared" si="132"/>
        <v>0</v>
      </c>
      <c r="K88" s="3">
        <f t="shared" si="129"/>
        <v>0</v>
      </c>
      <c r="L88" s="13">
        <f t="shared" si="125"/>
        <v>666.66666666666663</v>
      </c>
      <c r="M88" s="14">
        <f t="shared" si="133"/>
        <v>800</v>
      </c>
      <c r="N88" s="14">
        <v>16000</v>
      </c>
      <c r="O88" s="14">
        <f t="shared" si="134"/>
        <v>3200</v>
      </c>
      <c r="P88" s="15">
        <f t="shared" si="130"/>
        <v>19200</v>
      </c>
      <c r="Q88" s="1">
        <f t="shared" si="126"/>
        <v>0</v>
      </c>
      <c r="R88" s="2">
        <f t="shared" si="135"/>
        <v>0</v>
      </c>
      <c r="S88" s="2"/>
      <c r="T88" s="2">
        <f t="shared" si="136"/>
        <v>0</v>
      </c>
      <c r="U88" s="3">
        <f t="shared" si="127"/>
        <v>0</v>
      </c>
      <c r="V88" s="1">
        <f t="shared" si="104"/>
        <v>0</v>
      </c>
      <c r="W88" s="2">
        <f t="shared" si="105"/>
        <v>0</v>
      </c>
      <c r="X88" s="2"/>
      <c r="Y88" s="2">
        <f t="shared" si="102"/>
        <v>0</v>
      </c>
      <c r="Z88" s="3">
        <f t="shared" si="106"/>
        <v>0</v>
      </c>
      <c r="AA88" s="1">
        <f t="shared" si="107"/>
        <v>0</v>
      </c>
      <c r="AB88" s="2">
        <f t="shared" si="108"/>
        <v>0</v>
      </c>
      <c r="AC88" s="2"/>
      <c r="AD88" s="2">
        <f t="shared" si="103"/>
        <v>0</v>
      </c>
      <c r="AE88" s="3">
        <f t="shared" si="109"/>
        <v>0</v>
      </c>
      <c r="AF88" s="1">
        <f t="shared" si="110"/>
        <v>0</v>
      </c>
      <c r="AG88" s="2">
        <f t="shared" si="111"/>
        <v>0</v>
      </c>
      <c r="AH88" s="2"/>
      <c r="AI88" s="2">
        <f t="shared" si="99"/>
        <v>0</v>
      </c>
      <c r="AJ88" s="3">
        <f t="shared" si="112"/>
        <v>0</v>
      </c>
      <c r="AK88" s="13">
        <f t="shared" si="113"/>
        <v>666.66666666666663</v>
      </c>
      <c r="AL88" s="14">
        <f t="shared" si="114"/>
        <v>800</v>
      </c>
      <c r="AM88" s="14">
        <v>16000</v>
      </c>
      <c r="AN88" s="14">
        <f t="shared" si="100"/>
        <v>3200</v>
      </c>
      <c r="AO88" s="15">
        <f t="shared" si="115"/>
        <v>19200</v>
      </c>
      <c r="AP88" s="1">
        <f t="shared" si="116"/>
        <v>0</v>
      </c>
      <c r="AQ88" s="2">
        <f t="shared" si="117"/>
        <v>0</v>
      </c>
      <c r="AR88" s="2"/>
      <c r="AS88" s="2">
        <f t="shared" si="101"/>
        <v>0</v>
      </c>
      <c r="AT88" s="3">
        <f t="shared" si="118"/>
        <v>0</v>
      </c>
      <c r="AU88" s="1">
        <f t="shared" si="119"/>
        <v>833.33333333333337</v>
      </c>
      <c r="AV88" s="2">
        <f t="shared" si="120"/>
        <v>1000</v>
      </c>
      <c r="AW88" s="2">
        <v>20000</v>
      </c>
      <c r="AX88" s="2">
        <f t="shared" si="121"/>
        <v>4000</v>
      </c>
      <c r="AY88" s="3">
        <f t="shared" si="122"/>
        <v>24000</v>
      </c>
      <c r="AZ88" s="31">
        <f t="shared" si="128"/>
        <v>16000</v>
      </c>
    </row>
    <row r="89" spans="1:52" s="32" customFormat="1" x14ac:dyDescent="0.3">
      <c r="A89" s="7">
        <v>84</v>
      </c>
      <c r="B89" s="8">
        <v>15871256</v>
      </c>
      <c r="C89" s="9" t="s">
        <v>102</v>
      </c>
      <c r="D89" s="10">
        <v>40</v>
      </c>
      <c r="E89" s="11">
        <f t="shared" si="123"/>
        <v>250</v>
      </c>
      <c r="F89" s="12">
        <v>10000</v>
      </c>
      <c r="G89" s="1">
        <f t="shared" si="124"/>
        <v>0</v>
      </c>
      <c r="H89" s="2">
        <f t="shared" si="131"/>
        <v>0</v>
      </c>
      <c r="I89" s="2"/>
      <c r="J89" s="2">
        <f t="shared" si="132"/>
        <v>0</v>
      </c>
      <c r="K89" s="3">
        <f t="shared" si="129"/>
        <v>0</v>
      </c>
      <c r="L89" s="1">
        <f t="shared" si="125"/>
        <v>0</v>
      </c>
      <c r="M89" s="2">
        <f t="shared" si="133"/>
        <v>0</v>
      </c>
      <c r="N89" s="2"/>
      <c r="O89" s="2">
        <f t="shared" si="134"/>
        <v>0</v>
      </c>
      <c r="P89" s="3">
        <f t="shared" si="130"/>
        <v>0</v>
      </c>
      <c r="Q89" s="1">
        <f t="shared" si="126"/>
        <v>0</v>
      </c>
      <c r="R89" s="2">
        <f t="shared" si="135"/>
        <v>0</v>
      </c>
      <c r="S89" s="2"/>
      <c r="T89" s="2">
        <f t="shared" si="136"/>
        <v>0</v>
      </c>
      <c r="U89" s="3">
        <f t="shared" si="127"/>
        <v>0</v>
      </c>
      <c r="V89" s="1">
        <f t="shared" si="104"/>
        <v>0</v>
      </c>
      <c r="W89" s="2">
        <f t="shared" si="105"/>
        <v>0</v>
      </c>
      <c r="X89" s="2"/>
      <c r="Y89" s="2">
        <f t="shared" si="102"/>
        <v>0</v>
      </c>
      <c r="Z89" s="3">
        <f t="shared" si="106"/>
        <v>0</v>
      </c>
      <c r="AA89" s="1">
        <f t="shared" si="107"/>
        <v>0</v>
      </c>
      <c r="AB89" s="2">
        <f t="shared" si="108"/>
        <v>0</v>
      </c>
      <c r="AC89" s="2"/>
      <c r="AD89" s="2">
        <f t="shared" si="103"/>
        <v>0</v>
      </c>
      <c r="AE89" s="3">
        <f t="shared" si="109"/>
        <v>0</v>
      </c>
      <c r="AF89" s="1">
        <f t="shared" si="110"/>
        <v>0</v>
      </c>
      <c r="AG89" s="2">
        <f t="shared" si="111"/>
        <v>0</v>
      </c>
      <c r="AH89" s="2"/>
      <c r="AI89" s="2">
        <f t="shared" si="99"/>
        <v>0</v>
      </c>
      <c r="AJ89" s="3">
        <f t="shared" si="112"/>
        <v>0</v>
      </c>
      <c r="AK89" s="4">
        <f t="shared" si="113"/>
        <v>191.66675000000001</v>
      </c>
      <c r="AL89" s="5">
        <f t="shared" si="114"/>
        <v>230.00010000000003</v>
      </c>
      <c r="AM89" s="5">
        <v>7666.67</v>
      </c>
      <c r="AN89" s="5">
        <f t="shared" si="100"/>
        <v>1533.3340000000001</v>
      </c>
      <c r="AO89" s="6">
        <f t="shared" si="115"/>
        <v>9200.0040000000008</v>
      </c>
      <c r="AP89" s="1">
        <f t="shared" si="116"/>
        <v>0</v>
      </c>
      <c r="AQ89" s="2">
        <f t="shared" si="117"/>
        <v>0</v>
      </c>
      <c r="AR89" s="2"/>
      <c r="AS89" s="2">
        <f t="shared" si="101"/>
        <v>0</v>
      </c>
      <c r="AT89" s="3">
        <f t="shared" si="118"/>
        <v>0</v>
      </c>
      <c r="AU89" s="1">
        <f t="shared" si="119"/>
        <v>208.33324999999999</v>
      </c>
      <c r="AV89" s="2">
        <f t="shared" si="120"/>
        <v>249.99989999999997</v>
      </c>
      <c r="AW89" s="2">
        <v>8333.33</v>
      </c>
      <c r="AX89" s="2">
        <f t="shared" si="121"/>
        <v>1666.6660000000002</v>
      </c>
      <c r="AY89" s="3">
        <f t="shared" si="122"/>
        <v>9999.9959999999992</v>
      </c>
      <c r="AZ89" s="31">
        <f t="shared" si="128"/>
        <v>7666.67</v>
      </c>
    </row>
    <row r="90" spans="1:52" s="32" customFormat="1" x14ac:dyDescent="0.3">
      <c r="A90" s="16">
        <v>85</v>
      </c>
      <c r="B90" s="17">
        <v>15332410</v>
      </c>
      <c r="C90" s="18" t="s">
        <v>103</v>
      </c>
      <c r="D90" s="19">
        <v>60</v>
      </c>
      <c r="E90" s="20">
        <f t="shared" si="123"/>
        <v>3500</v>
      </c>
      <c r="F90" s="21">
        <v>210000</v>
      </c>
      <c r="G90" s="1">
        <f t="shared" si="124"/>
        <v>2700</v>
      </c>
      <c r="H90" s="2">
        <f t="shared" si="131"/>
        <v>3240</v>
      </c>
      <c r="I90" s="2">
        <v>162000</v>
      </c>
      <c r="J90" s="2">
        <f t="shared" si="132"/>
        <v>32400</v>
      </c>
      <c r="K90" s="3">
        <f t="shared" si="129"/>
        <v>194400</v>
      </c>
      <c r="L90" s="1">
        <f t="shared" si="125"/>
        <v>2916.6666666666665</v>
      </c>
      <c r="M90" s="2">
        <f t="shared" si="133"/>
        <v>3500</v>
      </c>
      <c r="N90" s="2">
        <v>175000</v>
      </c>
      <c r="O90" s="2">
        <f t="shared" si="134"/>
        <v>35000</v>
      </c>
      <c r="P90" s="3">
        <f t="shared" si="130"/>
        <v>210000</v>
      </c>
      <c r="Q90" s="1">
        <f t="shared" si="126"/>
        <v>0</v>
      </c>
      <c r="R90" s="2">
        <f t="shared" si="135"/>
        <v>0</v>
      </c>
      <c r="S90" s="2"/>
      <c r="T90" s="2">
        <f t="shared" si="136"/>
        <v>0</v>
      </c>
      <c r="U90" s="3">
        <f t="shared" si="127"/>
        <v>0</v>
      </c>
      <c r="V90" s="1">
        <f t="shared" si="104"/>
        <v>0</v>
      </c>
      <c r="W90" s="2">
        <f t="shared" si="105"/>
        <v>0</v>
      </c>
      <c r="X90" s="2"/>
      <c r="Y90" s="2"/>
      <c r="Z90" s="3">
        <f t="shared" si="106"/>
        <v>0</v>
      </c>
      <c r="AA90" s="1">
        <f t="shared" si="107"/>
        <v>0</v>
      </c>
      <c r="AB90" s="2">
        <f t="shared" si="108"/>
        <v>0</v>
      </c>
      <c r="AC90" s="2"/>
      <c r="AD90" s="2">
        <f t="shared" si="103"/>
        <v>0</v>
      </c>
      <c r="AE90" s="3">
        <f t="shared" si="109"/>
        <v>0</v>
      </c>
      <c r="AF90" s="1">
        <f t="shared" si="110"/>
        <v>0</v>
      </c>
      <c r="AG90" s="2">
        <f t="shared" si="111"/>
        <v>0</v>
      </c>
      <c r="AH90" s="2"/>
      <c r="AI90" s="2">
        <f t="shared" si="99"/>
        <v>0</v>
      </c>
      <c r="AJ90" s="3">
        <f t="shared" si="112"/>
        <v>0</v>
      </c>
      <c r="AK90" s="13">
        <f t="shared" si="113"/>
        <v>2500</v>
      </c>
      <c r="AL90" s="14">
        <f t="shared" si="114"/>
        <v>3000</v>
      </c>
      <c r="AM90" s="14">
        <v>150000</v>
      </c>
      <c r="AN90" s="14">
        <f t="shared" si="100"/>
        <v>30000</v>
      </c>
      <c r="AO90" s="15">
        <f t="shared" si="115"/>
        <v>180000</v>
      </c>
      <c r="AP90" s="1">
        <f t="shared" si="116"/>
        <v>0</v>
      </c>
      <c r="AQ90" s="2">
        <f t="shared" si="117"/>
        <v>0</v>
      </c>
      <c r="AR90" s="2"/>
      <c r="AS90" s="2">
        <f t="shared" si="101"/>
        <v>0</v>
      </c>
      <c r="AT90" s="3">
        <f t="shared" si="118"/>
        <v>0</v>
      </c>
      <c r="AU90" s="13">
        <f t="shared" si="119"/>
        <v>2500</v>
      </c>
      <c r="AV90" s="14">
        <f t="shared" si="120"/>
        <v>3000</v>
      </c>
      <c r="AW90" s="14">
        <v>150000</v>
      </c>
      <c r="AX90" s="14">
        <f t="shared" si="121"/>
        <v>30000</v>
      </c>
      <c r="AY90" s="15">
        <f t="shared" si="122"/>
        <v>180000</v>
      </c>
      <c r="AZ90" s="31">
        <f t="shared" si="128"/>
        <v>150000</v>
      </c>
    </row>
    <row r="91" spans="1:52" s="32" customFormat="1" x14ac:dyDescent="0.3">
      <c r="A91" s="7">
        <v>86</v>
      </c>
      <c r="B91" s="8">
        <v>15842320</v>
      </c>
      <c r="C91" s="9" t="s">
        <v>104</v>
      </c>
      <c r="D91" s="10">
        <v>60</v>
      </c>
      <c r="E91" s="11">
        <f t="shared" si="123"/>
        <v>2000</v>
      </c>
      <c r="F91" s="12">
        <v>120000</v>
      </c>
      <c r="G91" s="1">
        <f t="shared" si="124"/>
        <v>0</v>
      </c>
      <c r="H91" s="2">
        <f t="shared" si="131"/>
        <v>0</v>
      </c>
      <c r="I91" s="2"/>
      <c r="J91" s="2">
        <f t="shared" si="132"/>
        <v>0</v>
      </c>
      <c r="K91" s="3">
        <f t="shared" si="129"/>
        <v>0</v>
      </c>
      <c r="L91" s="1">
        <f t="shared" si="125"/>
        <v>0</v>
      </c>
      <c r="M91" s="2">
        <f t="shared" si="133"/>
        <v>0</v>
      </c>
      <c r="N91" s="2"/>
      <c r="O91" s="2">
        <f t="shared" si="134"/>
        <v>0</v>
      </c>
      <c r="P91" s="3">
        <f t="shared" si="130"/>
        <v>0</v>
      </c>
      <c r="Q91" s="1">
        <f t="shared" si="126"/>
        <v>0</v>
      </c>
      <c r="R91" s="2">
        <f t="shared" si="135"/>
        <v>0</v>
      </c>
      <c r="S91" s="2"/>
      <c r="T91" s="2">
        <f t="shared" si="136"/>
        <v>0</v>
      </c>
      <c r="U91" s="3">
        <f t="shared" si="127"/>
        <v>0</v>
      </c>
      <c r="V91" s="1">
        <f t="shared" si="104"/>
        <v>0</v>
      </c>
      <c r="W91" s="2">
        <f t="shared" si="105"/>
        <v>0</v>
      </c>
      <c r="X91" s="2"/>
      <c r="Y91" s="2">
        <f t="shared" si="102"/>
        <v>0</v>
      </c>
      <c r="Z91" s="3">
        <f t="shared" si="106"/>
        <v>0</v>
      </c>
      <c r="AA91" s="1">
        <f t="shared" si="107"/>
        <v>0</v>
      </c>
      <c r="AB91" s="2">
        <f t="shared" si="108"/>
        <v>0</v>
      </c>
      <c r="AC91" s="2"/>
      <c r="AD91" s="2">
        <f t="shared" si="103"/>
        <v>0</v>
      </c>
      <c r="AE91" s="3">
        <f t="shared" si="109"/>
        <v>0</v>
      </c>
      <c r="AF91" s="1">
        <f t="shared" si="110"/>
        <v>0</v>
      </c>
      <c r="AG91" s="2">
        <f t="shared" si="111"/>
        <v>0</v>
      </c>
      <c r="AH91" s="2"/>
      <c r="AI91" s="2">
        <f t="shared" si="99"/>
        <v>0</v>
      </c>
      <c r="AJ91" s="3">
        <f t="shared" si="112"/>
        <v>0</v>
      </c>
      <c r="AK91" s="4">
        <f t="shared" si="113"/>
        <v>1541.6666666666667</v>
      </c>
      <c r="AL91" s="5">
        <f t="shared" si="114"/>
        <v>1850</v>
      </c>
      <c r="AM91" s="5">
        <v>92500</v>
      </c>
      <c r="AN91" s="5">
        <f t="shared" si="100"/>
        <v>18500</v>
      </c>
      <c r="AO91" s="6">
        <f t="shared" si="115"/>
        <v>111000</v>
      </c>
      <c r="AP91" s="1">
        <f t="shared" si="116"/>
        <v>0</v>
      </c>
      <c r="AQ91" s="2">
        <f t="shared" si="117"/>
        <v>0</v>
      </c>
      <c r="AR91" s="2"/>
      <c r="AS91" s="2">
        <f t="shared" si="101"/>
        <v>0</v>
      </c>
      <c r="AT91" s="3">
        <f t="shared" si="118"/>
        <v>0</v>
      </c>
      <c r="AU91" s="1">
        <f t="shared" si="119"/>
        <v>1625</v>
      </c>
      <c r="AV91" s="2">
        <f t="shared" si="120"/>
        <v>1950</v>
      </c>
      <c r="AW91" s="2">
        <v>97500</v>
      </c>
      <c r="AX91" s="2">
        <f t="shared" si="121"/>
        <v>19500</v>
      </c>
      <c r="AY91" s="3">
        <f t="shared" si="122"/>
        <v>117000</v>
      </c>
      <c r="AZ91" s="31">
        <f t="shared" si="128"/>
        <v>92500</v>
      </c>
    </row>
    <row r="92" spans="1:52" s="32" customFormat="1" x14ac:dyDescent="0.3">
      <c r="A92" s="7">
        <v>87</v>
      </c>
      <c r="B92" s="8">
        <v>15842100</v>
      </c>
      <c r="C92" s="9" t="s">
        <v>105</v>
      </c>
      <c r="D92" s="10">
        <v>48</v>
      </c>
      <c r="E92" s="11">
        <f t="shared" si="123"/>
        <v>6285</v>
      </c>
      <c r="F92" s="12">
        <v>301680</v>
      </c>
      <c r="G92" s="1">
        <f t="shared" si="124"/>
        <v>0</v>
      </c>
      <c r="H92" s="2">
        <f t="shared" si="131"/>
        <v>0</v>
      </c>
      <c r="I92" s="2"/>
      <c r="J92" s="2">
        <f t="shared" si="132"/>
        <v>0</v>
      </c>
      <c r="K92" s="3">
        <f t="shared" si="129"/>
        <v>0</v>
      </c>
      <c r="L92" s="1">
        <f t="shared" si="125"/>
        <v>4975</v>
      </c>
      <c r="M92" s="2">
        <f t="shared" si="133"/>
        <v>5970</v>
      </c>
      <c r="N92" s="2">
        <v>238800</v>
      </c>
      <c r="O92" s="2">
        <f t="shared" si="134"/>
        <v>47760</v>
      </c>
      <c r="P92" s="3">
        <f t="shared" si="130"/>
        <v>286560</v>
      </c>
      <c r="Q92" s="1">
        <f t="shared" si="126"/>
        <v>0</v>
      </c>
      <c r="R92" s="2">
        <f t="shared" si="135"/>
        <v>0</v>
      </c>
      <c r="S92" s="2"/>
      <c r="T92" s="2">
        <f t="shared" si="136"/>
        <v>0</v>
      </c>
      <c r="U92" s="3">
        <f t="shared" si="127"/>
        <v>0</v>
      </c>
      <c r="V92" s="1">
        <f t="shared" si="104"/>
        <v>0</v>
      </c>
      <c r="W92" s="2">
        <f t="shared" si="105"/>
        <v>0</v>
      </c>
      <c r="X92" s="2"/>
      <c r="Y92" s="2">
        <f t="shared" si="102"/>
        <v>0</v>
      </c>
      <c r="Z92" s="3">
        <f t="shared" si="106"/>
        <v>0</v>
      </c>
      <c r="AA92" s="1">
        <f t="shared" si="107"/>
        <v>0</v>
      </c>
      <c r="AB92" s="2">
        <f t="shared" si="108"/>
        <v>0</v>
      </c>
      <c r="AC92" s="2"/>
      <c r="AD92" s="2">
        <f t="shared" si="103"/>
        <v>0</v>
      </c>
      <c r="AE92" s="3">
        <f t="shared" si="109"/>
        <v>0</v>
      </c>
      <c r="AF92" s="1">
        <f t="shared" si="110"/>
        <v>0</v>
      </c>
      <c r="AG92" s="2">
        <f t="shared" si="111"/>
        <v>0</v>
      </c>
      <c r="AH92" s="2"/>
      <c r="AI92" s="2">
        <f t="shared" si="99"/>
        <v>0</v>
      </c>
      <c r="AJ92" s="3">
        <f t="shared" si="112"/>
        <v>0</v>
      </c>
      <c r="AK92" s="4">
        <f t="shared" si="113"/>
        <v>4500</v>
      </c>
      <c r="AL92" s="5">
        <f t="shared" si="114"/>
        <v>5400</v>
      </c>
      <c r="AM92" s="5">
        <v>216000</v>
      </c>
      <c r="AN92" s="5">
        <f t="shared" si="100"/>
        <v>43200</v>
      </c>
      <c r="AO92" s="6">
        <f t="shared" si="115"/>
        <v>259200</v>
      </c>
      <c r="AP92" s="1">
        <f t="shared" si="116"/>
        <v>0</v>
      </c>
      <c r="AQ92" s="2">
        <f t="shared" si="117"/>
        <v>0</v>
      </c>
      <c r="AR92" s="2"/>
      <c r="AS92" s="2">
        <f t="shared" si="101"/>
        <v>0</v>
      </c>
      <c r="AT92" s="3">
        <f t="shared" si="118"/>
        <v>0</v>
      </c>
      <c r="AU92" s="1">
        <f t="shared" si="119"/>
        <v>4833.333333333333</v>
      </c>
      <c r="AV92" s="2">
        <f t="shared" si="120"/>
        <v>5800</v>
      </c>
      <c r="AW92" s="2">
        <v>232000</v>
      </c>
      <c r="AX92" s="2">
        <f t="shared" si="121"/>
        <v>46400</v>
      </c>
      <c r="AY92" s="3">
        <f t="shared" si="122"/>
        <v>278400</v>
      </c>
      <c r="AZ92" s="31">
        <f t="shared" si="128"/>
        <v>216000</v>
      </c>
    </row>
    <row r="93" spans="1:52" s="32" customFormat="1" x14ac:dyDescent="0.3">
      <c r="A93" s="7">
        <v>88</v>
      </c>
      <c r="B93" s="8">
        <v>15851100</v>
      </c>
      <c r="C93" s="9" t="s">
        <v>106</v>
      </c>
      <c r="D93" s="10">
        <v>150</v>
      </c>
      <c r="E93" s="11">
        <f t="shared" si="123"/>
        <v>900</v>
      </c>
      <c r="F93" s="12">
        <v>135000</v>
      </c>
      <c r="G93" s="1">
        <f t="shared" si="124"/>
        <v>0</v>
      </c>
      <c r="H93" s="2">
        <f t="shared" si="131"/>
        <v>0</v>
      </c>
      <c r="I93" s="2"/>
      <c r="J93" s="2">
        <f t="shared" si="132"/>
        <v>0</v>
      </c>
      <c r="K93" s="3">
        <f t="shared" si="129"/>
        <v>0</v>
      </c>
      <c r="L93" s="1">
        <f t="shared" si="125"/>
        <v>733.33333333333337</v>
      </c>
      <c r="M93" s="2">
        <f t="shared" si="133"/>
        <v>880</v>
      </c>
      <c r="N93" s="2">
        <v>110000</v>
      </c>
      <c r="O93" s="2">
        <f t="shared" si="134"/>
        <v>22000</v>
      </c>
      <c r="P93" s="3">
        <f t="shared" si="130"/>
        <v>132000</v>
      </c>
      <c r="Q93" s="1">
        <f t="shared" si="126"/>
        <v>0</v>
      </c>
      <c r="R93" s="2">
        <f t="shared" si="135"/>
        <v>0</v>
      </c>
      <c r="S93" s="2"/>
      <c r="T93" s="2">
        <f t="shared" si="136"/>
        <v>0</v>
      </c>
      <c r="U93" s="3">
        <f t="shared" si="127"/>
        <v>0</v>
      </c>
      <c r="V93" s="1">
        <f t="shared" si="104"/>
        <v>0</v>
      </c>
      <c r="W93" s="2">
        <f t="shared" si="105"/>
        <v>0</v>
      </c>
      <c r="X93" s="2"/>
      <c r="Y93" s="2">
        <f t="shared" si="102"/>
        <v>0</v>
      </c>
      <c r="Z93" s="3">
        <f t="shared" si="106"/>
        <v>0</v>
      </c>
      <c r="AA93" s="1">
        <f t="shared" si="107"/>
        <v>0</v>
      </c>
      <c r="AB93" s="2">
        <f t="shared" si="108"/>
        <v>0</v>
      </c>
      <c r="AC93" s="2"/>
      <c r="AD93" s="2">
        <f t="shared" si="103"/>
        <v>0</v>
      </c>
      <c r="AE93" s="3">
        <f t="shared" si="109"/>
        <v>0</v>
      </c>
      <c r="AF93" s="1">
        <f t="shared" si="110"/>
        <v>0</v>
      </c>
      <c r="AG93" s="2">
        <f t="shared" si="111"/>
        <v>0</v>
      </c>
      <c r="AH93" s="2"/>
      <c r="AI93" s="2">
        <f t="shared" si="99"/>
        <v>0</v>
      </c>
      <c r="AJ93" s="3">
        <f t="shared" si="112"/>
        <v>0</v>
      </c>
      <c r="AK93" s="1">
        <f t="shared" si="113"/>
        <v>750</v>
      </c>
      <c r="AL93" s="2">
        <f t="shared" si="114"/>
        <v>900</v>
      </c>
      <c r="AM93" s="2">
        <v>112500</v>
      </c>
      <c r="AN93" s="2">
        <f t="shared" si="100"/>
        <v>22500</v>
      </c>
      <c r="AO93" s="3">
        <f t="shared" si="115"/>
        <v>135000</v>
      </c>
      <c r="AP93" s="1">
        <f t="shared" si="116"/>
        <v>0</v>
      </c>
      <c r="AQ93" s="2">
        <f t="shared" si="117"/>
        <v>0</v>
      </c>
      <c r="AR93" s="2"/>
      <c r="AS93" s="2">
        <f t="shared" si="101"/>
        <v>0</v>
      </c>
      <c r="AT93" s="3">
        <f t="shared" si="118"/>
        <v>0</v>
      </c>
      <c r="AU93" s="4">
        <f t="shared" si="119"/>
        <v>708.33333333333337</v>
      </c>
      <c r="AV93" s="5">
        <f t="shared" si="120"/>
        <v>850</v>
      </c>
      <c r="AW93" s="5">
        <v>106250</v>
      </c>
      <c r="AX93" s="5">
        <f t="shared" si="121"/>
        <v>21250</v>
      </c>
      <c r="AY93" s="6">
        <f t="shared" si="122"/>
        <v>127500</v>
      </c>
      <c r="AZ93" s="31">
        <f t="shared" si="128"/>
        <v>106250</v>
      </c>
    </row>
    <row r="94" spans="1:52" s="32" customFormat="1" x14ac:dyDescent="0.3">
      <c r="A94" s="7">
        <v>89</v>
      </c>
      <c r="B94" s="8">
        <v>3222132</v>
      </c>
      <c r="C94" s="9" t="s">
        <v>107</v>
      </c>
      <c r="D94" s="10">
        <v>250</v>
      </c>
      <c r="E94" s="11">
        <f t="shared" si="123"/>
        <v>450</v>
      </c>
      <c r="F94" s="12">
        <v>112500</v>
      </c>
      <c r="G94" s="1">
        <f t="shared" si="124"/>
        <v>0</v>
      </c>
      <c r="H94" s="2">
        <f t="shared" si="131"/>
        <v>0</v>
      </c>
      <c r="I94" s="2"/>
      <c r="J94" s="2">
        <f t="shared" si="132"/>
        <v>0</v>
      </c>
      <c r="K94" s="3">
        <f t="shared" si="129"/>
        <v>0</v>
      </c>
      <c r="L94" s="1">
        <f t="shared" si="125"/>
        <v>375</v>
      </c>
      <c r="M94" s="2">
        <f t="shared" si="133"/>
        <v>450</v>
      </c>
      <c r="N94" s="2">
        <v>93750</v>
      </c>
      <c r="O94" s="2">
        <f t="shared" si="134"/>
        <v>18750</v>
      </c>
      <c r="P94" s="3">
        <f t="shared" si="130"/>
        <v>112500</v>
      </c>
      <c r="Q94" s="1">
        <f t="shared" si="126"/>
        <v>0</v>
      </c>
      <c r="R94" s="2">
        <f t="shared" si="135"/>
        <v>0</v>
      </c>
      <c r="S94" s="2"/>
      <c r="T94" s="2">
        <f t="shared" si="136"/>
        <v>0</v>
      </c>
      <c r="U94" s="3">
        <f t="shared" si="127"/>
        <v>0</v>
      </c>
      <c r="V94" s="1">
        <f t="shared" si="104"/>
        <v>0</v>
      </c>
      <c r="W94" s="2">
        <f t="shared" si="105"/>
        <v>0</v>
      </c>
      <c r="X94" s="2"/>
      <c r="Y94" s="2">
        <f t="shared" si="102"/>
        <v>0</v>
      </c>
      <c r="Z94" s="3">
        <f t="shared" si="106"/>
        <v>0</v>
      </c>
      <c r="AA94" s="1">
        <f t="shared" si="107"/>
        <v>0</v>
      </c>
      <c r="AB94" s="2">
        <f t="shared" si="108"/>
        <v>0</v>
      </c>
      <c r="AC94" s="2"/>
      <c r="AD94" s="2">
        <f t="shared" si="103"/>
        <v>0</v>
      </c>
      <c r="AE94" s="3">
        <f t="shared" si="109"/>
        <v>0</v>
      </c>
      <c r="AF94" s="1">
        <f t="shared" si="110"/>
        <v>0</v>
      </c>
      <c r="AG94" s="2">
        <f t="shared" si="111"/>
        <v>0</v>
      </c>
      <c r="AH94" s="2"/>
      <c r="AI94" s="2">
        <f t="shared" si="99"/>
        <v>0</v>
      </c>
      <c r="AJ94" s="3">
        <f t="shared" si="112"/>
        <v>0</v>
      </c>
      <c r="AK94" s="4">
        <f t="shared" si="113"/>
        <v>333.33332000000001</v>
      </c>
      <c r="AL94" s="5">
        <f t="shared" si="114"/>
        <v>399.99998399999998</v>
      </c>
      <c r="AM94" s="5">
        <v>83333.33</v>
      </c>
      <c r="AN94" s="5">
        <f t="shared" si="100"/>
        <v>16666.666000000001</v>
      </c>
      <c r="AO94" s="6">
        <f t="shared" si="115"/>
        <v>99999.995999999999</v>
      </c>
      <c r="AP94" s="1">
        <f t="shared" si="116"/>
        <v>0</v>
      </c>
      <c r="AQ94" s="2">
        <f t="shared" si="117"/>
        <v>0</v>
      </c>
      <c r="AR94" s="2"/>
      <c r="AS94" s="2">
        <f t="shared" si="101"/>
        <v>0</v>
      </c>
      <c r="AT94" s="3">
        <f t="shared" si="118"/>
        <v>0</v>
      </c>
      <c r="AU94" s="1">
        <f t="shared" si="119"/>
        <v>358.33332000000001</v>
      </c>
      <c r="AV94" s="2">
        <f t="shared" si="120"/>
        <v>429.99998399999998</v>
      </c>
      <c r="AW94" s="2">
        <v>89583.33</v>
      </c>
      <c r="AX94" s="2">
        <f t="shared" si="121"/>
        <v>17916.666000000001</v>
      </c>
      <c r="AY94" s="3">
        <f t="shared" si="122"/>
        <v>107499.996</v>
      </c>
      <c r="AZ94" s="31">
        <f t="shared" si="128"/>
        <v>83333.33</v>
      </c>
    </row>
    <row r="95" spans="1:52" s="32" customFormat="1" x14ac:dyDescent="0.3">
      <c r="A95" s="16">
        <v>90</v>
      </c>
      <c r="B95" s="17">
        <v>3222135</v>
      </c>
      <c r="C95" s="18" t="s">
        <v>108</v>
      </c>
      <c r="D95" s="19">
        <v>60</v>
      </c>
      <c r="E95" s="20">
        <f t="shared" si="123"/>
        <v>400</v>
      </c>
      <c r="F95" s="21">
        <v>24000</v>
      </c>
      <c r="G95" s="1">
        <f t="shared" si="124"/>
        <v>0</v>
      </c>
      <c r="H95" s="2">
        <f t="shared" si="131"/>
        <v>0</v>
      </c>
      <c r="I95" s="2"/>
      <c r="J95" s="2">
        <f t="shared" si="132"/>
        <v>0</v>
      </c>
      <c r="K95" s="3">
        <f t="shared" si="129"/>
        <v>0</v>
      </c>
      <c r="L95" s="13">
        <f t="shared" si="125"/>
        <v>333.33333333333331</v>
      </c>
      <c r="M95" s="14">
        <f t="shared" si="133"/>
        <v>400</v>
      </c>
      <c r="N95" s="14">
        <v>20000</v>
      </c>
      <c r="O95" s="14">
        <f t="shared" si="134"/>
        <v>4000</v>
      </c>
      <c r="P95" s="15">
        <f t="shared" si="130"/>
        <v>24000</v>
      </c>
      <c r="Q95" s="1">
        <f t="shared" si="126"/>
        <v>0</v>
      </c>
      <c r="R95" s="2">
        <f t="shared" si="135"/>
        <v>0</v>
      </c>
      <c r="S95" s="2"/>
      <c r="T95" s="2">
        <f t="shared" si="136"/>
        <v>0</v>
      </c>
      <c r="U95" s="3">
        <f t="shared" si="127"/>
        <v>0</v>
      </c>
      <c r="V95" s="1">
        <f t="shared" si="104"/>
        <v>0</v>
      </c>
      <c r="W95" s="2">
        <f t="shared" si="105"/>
        <v>0</v>
      </c>
      <c r="X95" s="2"/>
      <c r="Y95" s="2">
        <f t="shared" si="102"/>
        <v>0</v>
      </c>
      <c r="Z95" s="3">
        <f t="shared" si="106"/>
        <v>0</v>
      </c>
      <c r="AA95" s="1">
        <f t="shared" si="107"/>
        <v>0</v>
      </c>
      <c r="AB95" s="2">
        <f t="shared" si="108"/>
        <v>0</v>
      </c>
      <c r="AC95" s="2"/>
      <c r="AD95" s="2">
        <f t="shared" si="103"/>
        <v>0</v>
      </c>
      <c r="AE95" s="3">
        <f t="shared" si="109"/>
        <v>0</v>
      </c>
      <c r="AF95" s="1">
        <f t="shared" si="110"/>
        <v>0</v>
      </c>
      <c r="AG95" s="2">
        <f t="shared" si="111"/>
        <v>0</v>
      </c>
      <c r="AH95" s="2"/>
      <c r="AI95" s="2">
        <f t="shared" ref="AI95" si="137">+AH95*0.2</f>
        <v>0</v>
      </c>
      <c r="AJ95" s="3">
        <f t="shared" si="112"/>
        <v>0</v>
      </c>
      <c r="AK95" s="1">
        <f t="shared" si="113"/>
        <v>0</v>
      </c>
      <c r="AL95" s="2">
        <f t="shared" si="114"/>
        <v>0</v>
      </c>
      <c r="AM95" s="2"/>
      <c r="AN95" s="2">
        <f t="shared" ref="AN95" si="138">+AM95*0.2</f>
        <v>0</v>
      </c>
      <c r="AO95" s="3">
        <f t="shared" si="115"/>
        <v>0</v>
      </c>
      <c r="AP95" s="1">
        <f t="shared" si="116"/>
        <v>0</v>
      </c>
      <c r="AQ95" s="2">
        <f t="shared" si="117"/>
        <v>0</v>
      </c>
      <c r="AR95" s="2"/>
      <c r="AS95" s="2">
        <f t="shared" ref="AS95" si="139">+AR95*0.2</f>
        <v>0</v>
      </c>
      <c r="AT95" s="3">
        <f t="shared" si="118"/>
        <v>0</v>
      </c>
      <c r="AU95" s="13">
        <f t="shared" si="119"/>
        <v>333.33333333333331</v>
      </c>
      <c r="AV95" s="14">
        <f t="shared" si="120"/>
        <v>400</v>
      </c>
      <c r="AW95" s="14">
        <v>20000</v>
      </c>
      <c r="AX95" s="14">
        <f t="shared" si="121"/>
        <v>4000</v>
      </c>
      <c r="AY95" s="15">
        <f t="shared" si="122"/>
        <v>24000</v>
      </c>
      <c r="AZ95" s="31">
        <f t="shared" si="128"/>
        <v>20000</v>
      </c>
    </row>
    <row r="96" spans="1:52" x14ac:dyDescent="0.3">
      <c r="E96" s="24"/>
      <c r="F96" s="24"/>
    </row>
    <row r="97" spans="5:6" x14ac:dyDescent="0.3">
      <c r="E97" s="24"/>
      <c r="F97" s="24"/>
    </row>
    <row r="98" spans="5:6" x14ac:dyDescent="0.3">
      <c r="E98" s="24"/>
      <c r="F98" s="24"/>
    </row>
    <row r="99" spans="5:6" x14ac:dyDescent="0.3">
      <c r="E99" s="24"/>
      <c r="F99" s="24"/>
    </row>
    <row r="100" spans="5:6" x14ac:dyDescent="0.3">
      <c r="E100" s="24"/>
      <c r="F100" s="24"/>
    </row>
    <row r="101" spans="5:6" x14ac:dyDescent="0.3">
      <c r="E101" s="24"/>
      <c r="F101" s="24"/>
    </row>
    <row r="102" spans="5:6" x14ac:dyDescent="0.3">
      <c r="E102" s="24"/>
      <c r="F102" s="24"/>
    </row>
    <row r="103" spans="5:6" x14ac:dyDescent="0.3">
      <c r="E103" s="24"/>
      <c r="F103" s="24"/>
    </row>
    <row r="104" spans="5:6" x14ac:dyDescent="0.3">
      <c r="E104" s="24"/>
      <c r="F104" s="24"/>
    </row>
    <row r="105" spans="5:6" x14ac:dyDescent="0.3">
      <c r="E105" s="24"/>
      <c r="F105" s="24"/>
    </row>
    <row r="106" spans="5:6" x14ac:dyDescent="0.3">
      <c r="E106" s="24"/>
      <c r="F106" s="24"/>
    </row>
    <row r="107" spans="5:6" x14ac:dyDescent="0.3">
      <c r="E107" s="24"/>
      <c r="F107" s="24"/>
    </row>
    <row r="108" spans="5:6" x14ac:dyDescent="0.3">
      <c r="E108" s="24"/>
      <c r="F108" s="24"/>
    </row>
    <row r="109" spans="5:6" x14ac:dyDescent="0.3">
      <c r="E109" s="24"/>
      <c r="F109" s="24"/>
    </row>
    <row r="110" spans="5:6" x14ac:dyDescent="0.3">
      <c r="E110" s="24"/>
      <c r="F110" s="24"/>
    </row>
    <row r="111" spans="5:6" x14ac:dyDescent="0.3">
      <c r="E111" s="24"/>
      <c r="F111" s="24"/>
    </row>
    <row r="112" spans="5:6" x14ac:dyDescent="0.3">
      <c r="E112" s="24"/>
      <c r="F112" s="24"/>
    </row>
    <row r="113" spans="5:6" x14ac:dyDescent="0.3">
      <c r="E113" s="24"/>
      <c r="F113" s="24"/>
    </row>
    <row r="114" spans="5:6" x14ac:dyDescent="0.3">
      <c r="E114" s="24"/>
      <c r="F114" s="24"/>
    </row>
    <row r="115" spans="5:6" x14ac:dyDescent="0.3">
      <c r="E115" s="24"/>
      <c r="F115" s="24"/>
    </row>
    <row r="116" spans="5:6" x14ac:dyDescent="0.3">
      <c r="E116" s="24"/>
      <c r="F116" s="24"/>
    </row>
    <row r="117" spans="5:6" x14ac:dyDescent="0.3">
      <c r="E117" s="24"/>
      <c r="F117" s="24"/>
    </row>
    <row r="118" spans="5:6" x14ac:dyDescent="0.3">
      <c r="E118" s="24"/>
      <c r="F118" s="24"/>
    </row>
    <row r="119" spans="5:6" x14ac:dyDescent="0.3">
      <c r="E119" s="24"/>
      <c r="F119" s="24"/>
    </row>
    <row r="120" spans="5:6" x14ac:dyDescent="0.3">
      <c r="E120" s="24"/>
      <c r="F120" s="24"/>
    </row>
    <row r="121" spans="5:6" x14ac:dyDescent="0.3">
      <c r="E121" s="24"/>
      <c r="F121" s="24"/>
    </row>
    <row r="122" spans="5:6" x14ac:dyDescent="0.3">
      <c r="E122" s="24"/>
      <c r="F122" s="24"/>
    </row>
    <row r="123" spans="5:6" x14ac:dyDescent="0.3">
      <c r="E123" s="24"/>
      <c r="F123" s="24"/>
    </row>
    <row r="124" spans="5:6" x14ac:dyDescent="0.3">
      <c r="E124" s="24"/>
      <c r="F124" s="24"/>
    </row>
    <row r="125" spans="5:6" x14ac:dyDescent="0.3">
      <c r="E125" s="24"/>
      <c r="F125" s="24"/>
    </row>
    <row r="126" spans="5:6" x14ac:dyDescent="0.3">
      <c r="E126" s="24"/>
      <c r="F126" s="24"/>
    </row>
    <row r="127" spans="5:6" x14ac:dyDescent="0.3">
      <c r="E127" s="24"/>
      <c r="F127" s="24"/>
    </row>
    <row r="128" spans="5:6" x14ac:dyDescent="0.3">
      <c r="E128" s="24"/>
      <c r="F128" s="24"/>
    </row>
    <row r="129" spans="5:6" x14ac:dyDescent="0.3">
      <c r="E129" s="24"/>
      <c r="F129" s="24"/>
    </row>
    <row r="130" spans="5:6" x14ac:dyDescent="0.3">
      <c r="E130" s="24"/>
      <c r="F130" s="24"/>
    </row>
    <row r="131" spans="5:6" x14ac:dyDescent="0.3">
      <c r="E131" s="24"/>
      <c r="F131" s="24"/>
    </row>
    <row r="132" spans="5:6" x14ac:dyDescent="0.3">
      <c r="E132" s="24"/>
      <c r="F132" s="24"/>
    </row>
    <row r="133" spans="5:6" x14ac:dyDescent="0.3">
      <c r="E133" s="24"/>
      <c r="F133" s="24"/>
    </row>
    <row r="134" spans="5:6" x14ac:dyDescent="0.3">
      <c r="E134" s="24"/>
      <c r="F134" s="24"/>
    </row>
    <row r="135" spans="5:6" x14ac:dyDescent="0.3">
      <c r="E135" s="24"/>
      <c r="F135" s="24"/>
    </row>
    <row r="136" spans="5:6" x14ac:dyDescent="0.3">
      <c r="E136" s="24"/>
      <c r="F136" s="24"/>
    </row>
    <row r="137" spans="5:6" x14ac:dyDescent="0.3">
      <c r="E137" s="24"/>
      <c r="F137" s="24"/>
    </row>
    <row r="138" spans="5:6" x14ac:dyDescent="0.3">
      <c r="E138" s="24"/>
      <c r="F138" s="24"/>
    </row>
    <row r="139" spans="5:6" x14ac:dyDescent="0.3">
      <c r="E139" s="24"/>
      <c r="F139" s="24"/>
    </row>
    <row r="140" spans="5:6" x14ac:dyDescent="0.3">
      <c r="E140" s="24"/>
      <c r="F140" s="24"/>
    </row>
    <row r="141" spans="5:6" x14ac:dyDescent="0.3">
      <c r="E141" s="24"/>
      <c r="F141" s="24"/>
    </row>
    <row r="142" spans="5:6" x14ac:dyDescent="0.3">
      <c r="E142" s="24"/>
      <c r="F142" s="24"/>
    </row>
    <row r="143" spans="5:6" x14ac:dyDescent="0.3">
      <c r="E143" s="24"/>
      <c r="F143" s="24"/>
    </row>
    <row r="144" spans="5:6" x14ac:dyDescent="0.3">
      <c r="E144" s="24"/>
      <c r="F144" s="24"/>
    </row>
    <row r="145" spans="5:6" x14ac:dyDescent="0.3">
      <c r="E145" s="24"/>
      <c r="F145" s="24"/>
    </row>
    <row r="146" spans="5:6" x14ac:dyDescent="0.3">
      <c r="E146" s="24"/>
      <c r="F146" s="24"/>
    </row>
    <row r="147" spans="5:6" x14ac:dyDescent="0.3">
      <c r="E147" s="24"/>
      <c r="F147" s="24"/>
    </row>
    <row r="148" spans="5:6" x14ac:dyDescent="0.3">
      <c r="E148" s="24"/>
      <c r="F148" s="24"/>
    </row>
    <row r="149" spans="5:6" x14ac:dyDescent="0.3">
      <c r="E149" s="24"/>
      <c r="F149" s="24"/>
    </row>
    <row r="150" spans="5:6" x14ac:dyDescent="0.3">
      <c r="E150" s="24"/>
      <c r="F150" s="24"/>
    </row>
    <row r="151" spans="5:6" x14ac:dyDescent="0.3">
      <c r="E151" s="24"/>
      <c r="F151" s="24"/>
    </row>
    <row r="152" spans="5:6" x14ac:dyDescent="0.3">
      <c r="E152" s="24"/>
      <c r="F152" s="24"/>
    </row>
    <row r="153" spans="5:6" x14ac:dyDescent="0.3">
      <c r="E153" s="24"/>
      <c r="F153" s="24"/>
    </row>
    <row r="154" spans="5:6" x14ac:dyDescent="0.3">
      <c r="E154" s="24"/>
      <c r="F154" s="24"/>
    </row>
    <row r="155" spans="5:6" x14ac:dyDescent="0.3">
      <c r="E155" s="24"/>
      <c r="F155" s="24"/>
    </row>
    <row r="156" spans="5:6" x14ac:dyDescent="0.3">
      <c r="E156" s="24"/>
      <c r="F156" s="24"/>
    </row>
    <row r="157" spans="5:6" x14ac:dyDescent="0.3">
      <c r="E157" s="24"/>
      <c r="F157" s="24"/>
    </row>
    <row r="158" spans="5:6" x14ac:dyDescent="0.3">
      <c r="E158" s="24"/>
      <c r="F158" s="24"/>
    </row>
    <row r="159" spans="5:6" x14ac:dyDescent="0.3">
      <c r="E159" s="24"/>
      <c r="F159" s="24"/>
    </row>
    <row r="160" spans="5:6" x14ac:dyDescent="0.3">
      <c r="E160" s="24"/>
      <c r="F160" s="24"/>
    </row>
    <row r="161" spans="5:6" x14ac:dyDescent="0.3">
      <c r="E161" s="24"/>
      <c r="F161" s="24"/>
    </row>
    <row r="162" spans="5:6" x14ac:dyDescent="0.3">
      <c r="E162" s="24"/>
      <c r="F162" s="24"/>
    </row>
    <row r="163" spans="5:6" x14ac:dyDescent="0.3">
      <c r="E163" s="24"/>
      <c r="F163" s="24"/>
    </row>
    <row r="164" spans="5:6" x14ac:dyDescent="0.3">
      <c r="E164" s="24"/>
      <c r="F164" s="24"/>
    </row>
    <row r="165" spans="5:6" x14ac:dyDescent="0.3">
      <c r="E165" s="24"/>
      <c r="F165" s="24"/>
    </row>
    <row r="166" spans="5:6" x14ac:dyDescent="0.3">
      <c r="E166" s="24"/>
      <c r="F166" s="24"/>
    </row>
    <row r="167" spans="5:6" x14ac:dyDescent="0.3">
      <c r="E167" s="24"/>
      <c r="F167" s="24"/>
    </row>
    <row r="168" spans="5:6" x14ac:dyDescent="0.3">
      <c r="E168" s="24"/>
      <c r="F168" s="24"/>
    </row>
    <row r="169" spans="5:6" x14ac:dyDescent="0.3">
      <c r="E169" s="24"/>
      <c r="F169" s="24"/>
    </row>
    <row r="170" spans="5:6" x14ac:dyDescent="0.3">
      <c r="E170" s="24"/>
      <c r="F170" s="24"/>
    </row>
    <row r="171" spans="5:6" x14ac:dyDescent="0.3">
      <c r="E171" s="24"/>
      <c r="F171" s="24"/>
    </row>
    <row r="172" spans="5:6" x14ac:dyDescent="0.3">
      <c r="E172" s="24"/>
      <c r="F172" s="24"/>
    </row>
    <row r="173" spans="5:6" x14ac:dyDescent="0.3">
      <c r="E173" s="24"/>
      <c r="F173" s="24"/>
    </row>
    <row r="174" spans="5:6" x14ac:dyDescent="0.3">
      <c r="E174" s="24"/>
      <c r="F174" s="24"/>
    </row>
    <row r="175" spans="5:6" x14ac:dyDescent="0.3">
      <c r="E175" s="24"/>
      <c r="F175" s="24"/>
    </row>
    <row r="176" spans="5:6" x14ac:dyDescent="0.3">
      <c r="E176" s="24"/>
      <c r="F176" s="24"/>
    </row>
    <row r="177" spans="5:6" x14ac:dyDescent="0.3">
      <c r="E177" s="24"/>
      <c r="F177" s="24"/>
    </row>
    <row r="178" spans="5:6" x14ac:dyDescent="0.3">
      <c r="E178" s="24"/>
      <c r="F178" s="24"/>
    </row>
    <row r="179" spans="5:6" x14ac:dyDescent="0.3">
      <c r="E179" s="24"/>
      <c r="F179" s="24"/>
    </row>
    <row r="180" spans="5:6" x14ac:dyDescent="0.3">
      <c r="E180" s="24"/>
      <c r="F180" s="24"/>
    </row>
    <row r="181" spans="5:6" x14ac:dyDescent="0.3">
      <c r="E181" s="24"/>
      <c r="F181" s="24"/>
    </row>
    <row r="182" spans="5:6" x14ac:dyDescent="0.3">
      <c r="E182" s="24"/>
      <c r="F182" s="24"/>
    </row>
  </sheetData>
  <mergeCells count="11">
    <mergeCell ref="AU4:AY4"/>
    <mergeCell ref="A4:C4"/>
    <mergeCell ref="AP4:AT4"/>
    <mergeCell ref="D4:F4"/>
    <mergeCell ref="AK4:AO4"/>
    <mergeCell ref="AF4:AJ4"/>
    <mergeCell ref="L4:P4"/>
    <mergeCell ref="Q4:U4"/>
    <mergeCell ref="V4:Z4"/>
    <mergeCell ref="AA4:AE4"/>
    <mergeCell ref="G4:K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2023-12-24T11:23:43Z</dcterms:modified>
</cp:coreProperties>
</file>